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drawings/drawing2.xml" ContentType="application/vnd.openxmlformats-officedocument.drawingml.chartshapes+xml"/>
  <Override PartName="/xl/tables/table1.xml" ContentType="application/vnd.openxmlformats-officedocument.spreadsheetml.tab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leftturnrightturn.sharepoint.com/sites/ltrt_garage/Documents/01 - Current Projects/074 - Gravenhurst Transit Study/4.0 Options Refine/4.1 Public Engagement/"/>
    </mc:Choice>
  </mc:AlternateContent>
  <xr:revisionPtr revIDLastSave="1033" documentId="8_{7C8ACFCB-1D20-4069-B2CC-BF783F10BA73}" xr6:coauthVersionLast="47" xr6:coauthVersionMax="47" xr10:uidLastSave="{BBDA10CD-C7A5-48D1-94C6-C11D90CF84B5}"/>
  <bookViews>
    <workbookView minimized="1" xWindow="11715" yWindow="2543" windowWidth="16830" windowHeight="13110" activeTab="4" xr2:uid="{3D216672-1689-4378-9997-0557B0AC68C2}"/>
  </bookViews>
  <sheets>
    <sheet name="Sheet3" sheetId="3" r:id="rId1"/>
    <sheet name="Chart1" sheetId="5" r:id="rId2"/>
    <sheet name="Sheet1" sheetId="1" r:id="rId3"/>
    <sheet name="Sheet2" sheetId="4" r:id="rId4"/>
    <sheet name="Sheet4" sheetId="6" r:id="rId5"/>
  </sheets>
  <definedNames>
    <definedName name="_xlchart.v1.0" hidden="1">Sheet1!$AG$1</definedName>
    <definedName name="_xlchart.v1.1" hidden="1">Sheet1!$AG$2:$AG$134</definedName>
  </definedNames>
  <calcPr calcId="191029"/>
  <oleSize ref="A1:P65"/>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<sst xmlns="http://schemas.openxmlformats.org/spreadsheetml/2006/main" count="5620" uniqueCount="1156">
  <si>
    <t>ID</t>
  </si>
  <si>
    <t>Start time</t>
  </si>
  <si>
    <t>Completion time</t>
  </si>
  <si>
    <t>Email</t>
  </si>
  <si>
    <t>Name</t>
  </si>
  <si>
    <t>Where do you live?</t>
  </si>
  <si>
    <t>Do you live there:</t>
  </si>
  <si>
    <t>What is the purpose of your most common trip?</t>
  </si>
  <si>
    <t>How often do you take this trip?</t>
  </si>
  <si>
    <t>How do you typically travel within Gravenhurst?</t>
  </si>
  <si>
    <t> What other modes of transportation do you use? Select all that apply</t>
  </si>
  <si>
    <t>Have you ever used other transportation services or programs offered in Gravenhurst and the District of Muskoka? Select all that apply.</t>
  </si>
  <si>
    <t>If you have used one or more of the above, what was your experience like?</t>
  </si>
  <si>
    <t>Have you ever had to cancel appointments or plans because of a lack of transportation?</t>
  </si>
  <si>
    <t>If transit were to be implemented in Gravenhurst, how would you see transit benefitting the community? What should a transit service aim to accomplish?</t>
  </si>
  <si>
    <t>Transit goes to all or most of the places that I want it to go</t>
  </si>
  <si>
    <t>I don't have to walk far to access transit</t>
  </si>
  <si>
    <t>I don't have to wait long to take a trip (Frequent service)</t>
  </si>
  <si>
    <t>Shorter travel times</t>
  </si>
  <si>
    <t>It is easy for me to learn how to use transit service</t>
  </si>
  <si>
    <t>It is easy to pay for the service (fare)</t>
  </si>
  <si>
    <t>The cost of the service (fare) is reasonable</t>
  </si>
  <si>
    <t>I am confident I will get to where I am going on time</t>
  </si>
  <si>
    <t>I am comfortable using the services offered</t>
  </si>
  <si>
    <t>I am comfortable getting to/from and waiting for the services offered</t>
  </si>
  <si>
    <t>The service is running when I need it</t>
  </si>
  <si>
    <t>The service can accommodate my accessibility needs (e.g., mobility device)</t>
  </si>
  <si>
    <t>What destinations within Gravenhurst would you expect a transit service to go to? Select all that apply.</t>
  </si>
  <si>
    <t>What destinations outside Gravenhurst would be important for transit to go to?</t>
  </si>
  <si>
    <t>When would you expect transit service to be available?</t>
  </si>
  <si>
    <t>What do you believe should be the weekday hours of operation for a transit service (e.g., __am to __pm)</t>
  </si>
  <si>
    <t>What do you believe should be the weekend hours of operation for a transit service (e.g., __am to __pm)</t>
  </si>
  <si>
    <t>If transit met your transportation needs, meaning it brought you where you needed to go and when, would you use it?</t>
  </si>
  <si>
    <t>Please explain your choice above.</t>
  </si>
  <si>
    <t>Do you think that the town should invest in transit?</t>
  </si>
  <si>
    <t>Does this option meet your transportation needs?</t>
  </si>
  <si>
    <t>Does this option meet your transportation needs?2</t>
  </si>
  <si>
    <t>Does this option meet your transportation needs?3</t>
  </si>
  <si>
    <t>Does this option meet your transportation needs?4</t>
  </si>
  <si>
    <t>Does this option meet your transportation needs?5</t>
  </si>
  <si>
    <t>Of the five options (1: Status Quo, 2: Operations Coordination, 3: Subsidized Ridesharing, 4: On-demand transit, 5: Flex Route and On-demand transit), which is your preferred option? Why?</t>
  </si>
  <si>
    <t>If your preferred option was implemented, would you use transit?</t>
  </si>
  <si>
    <t>If you could make any changes to your preferred option, what would you change?</t>
  </si>
  <si>
    <t>How old are you?</t>
  </si>
  <si>
    <t>How do you identify?</t>
  </si>
  <si>
    <t>What is your postal code?</t>
  </si>
  <si>
    <t>Do you have a disability or mobility challenge that would impact your ability to use public transportation? Select all that apply.</t>
  </si>
  <si>
    <t>Do you wish to identify as an Indigenous person in Canada, such as First Nation, Métis, or Inuit?</t>
  </si>
  <si>
    <t>What is your employment status?</t>
  </si>
  <si>
    <t>anonymous</t>
  </si>
  <si>
    <t>Gravenhurst (urban area)</t>
  </si>
  <si>
    <t>All year</t>
  </si>
  <si>
    <t>Work or school</t>
  </si>
  <si>
    <t>Several times a week</t>
  </si>
  <si>
    <t>Drive myself</t>
  </si>
  <si>
    <t>Cycle;</t>
  </si>
  <si>
    <t>None of the above;</t>
  </si>
  <si>
    <t>Never</t>
  </si>
  <si>
    <t>It should assist with bringing rural folks into Town, and also provide a way for folks to get around Town without a car</t>
  </si>
  <si>
    <t>Very important</t>
  </si>
  <si>
    <t>Somewhat important</t>
  </si>
  <si>
    <t>Not important</t>
  </si>
  <si>
    <t>Town Hall / Doctors' offices / Health Unit;Muskoka Wharf;Library;High school / Public school / Daycare;Gravenhurst Centennial Centre / Seniors Centre;Grocery store / Pharmacy (please specify under "other");Sobeys;</t>
  </si>
  <si>
    <t>I dont need outside Gravenhurst - Just in town would be great!</t>
  </si>
  <si>
    <t>Seven days a week</t>
  </si>
  <si>
    <t>7am to 7 pm</t>
  </si>
  <si>
    <t>10 am to 6 pm</t>
  </si>
  <si>
    <t>Yes, regularly</t>
  </si>
  <si>
    <t xml:space="preserve">I would take the bus to and from work every day if I could. </t>
  </si>
  <si>
    <t>Yes</t>
  </si>
  <si>
    <t>No</t>
  </si>
  <si>
    <t>Somewhat</t>
  </si>
  <si>
    <t>My preferred option is 5, however I think the Route should be modified to come out Muskoka Road North to Knister subdivision, as that is where I live.</t>
  </si>
  <si>
    <t>I would extend the route plan to include the Knister subdivision (out Muskoka Road North)</t>
  </si>
  <si>
    <t>35-64</t>
  </si>
  <si>
    <t>Woman</t>
  </si>
  <si>
    <t>P1P1R5</t>
  </si>
  <si>
    <t>No, I would not need accommodations;</t>
  </si>
  <si>
    <t>No, I do not identify as Indigenous</t>
  </si>
  <si>
    <t>Employed full-time</t>
  </si>
  <si>
    <t>Multiple times a day</t>
  </si>
  <si>
    <t>Walk</t>
  </si>
  <si>
    <t>Drive myself;Ride as a passenger;Walk;Taxi;</t>
  </si>
  <si>
    <t>District of Muskoka Corridor 11 Bus;</t>
  </si>
  <si>
    <t>Needs more times and stops...</t>
  </si>
  <si>
    <t>Yes, often</t>
  </si>
  <si>
    <t>Hit all common areas at frequent and common times</t>
  </si>
  <si>
    <t>Gravenhurst Centennial Centre / Seniors Centre;High school / Public school / Daycare;Library;Town Hall / Doctors' offices / Health Unit;Muskoka Wharf;Grocery store / Pharmacy (please specify under "other");</t>
  </si>
  <si>
    <t>Kilworthy (both sides of the hwy), Torrance, Bala, Barkway, Winhara, Severn Bridge</t>
  </si>
  <si>
    <t>5am-11pm</t>
  </si>
  <si>
    <t>7am-10pm</t>
  </si>
  <si>
    <t>It would be more reliable than asking to borrow a car.
But to add to my next answer... the town should invest in affordable housing before anything else.</t>
  </si>
  <si>
    <t>5 for scheduling and immediate use.</t>
  </si>
  <si>
    <t>19-34</t>
  </si>
  <si>
    <t xml:space="preserve">P1P1R1 </t>
  </si>
  <si>
    <t>Ride as a passenger</t>
  </si>
  <si>
    <t>Taxi;Walk;</t>
  </si>
  <si>
    <t>Yes, sometimes</t>
  </si>
  <si>
    <t xml:space="preserve">Reliable service like lynx bus in Simcoe County. Locals, seasonal residents and tourists could really benefit from this service. Taxis are not always reliable here, people leaving parties hard to get a ride close to home. (Impaired driving) 
Good for locals young and Elder to get to stores and work, programs, good for the downtown and other businesses. </t>
  </si>
  <si>
    <t>A bus that goes to Bracebridge. And just the basic area of gravenhurst.</t>
  </si>
  <si>
    <t>All weekdays (Monday to Friday)</t>
  </si>
  <si>
    <t>We need public transportation jn gravenhurst.</t>
  </si>
  <si>
    <t>P1p1r1</t>
  </si>
  <si>
    <t xml:space="preserve">Bracebridge </t>
  </si>
  <si>
    <t>Family</t>
  </si>
  <si>
    <t>Cycle;Walk;</t>
  </si>
  <si>
    <t>Bracebrige town bus;</t>
  </si>
  <si>
    <t xml:space="preserve">It was great </t>
  </si>
  <si>
    <t>Residents of gravenhurst could get to the stores and appointments easier, even work. Many people remain unemployed due to lack of transit.</t>
  </si>
  <si>
    <t>Gravenhurst Centennial Centre / Seniors Centre;High school / Public school / Daycare;Library;Grocery store / Pharmacy (please specify under "other");Town Hall / Doctors' offices / Health Unit;Canadian tire,  eye doctor, mechanic;</t>
  </si>
  <si>
    <t>Meet up or car pool locations, places people are employed at</t>
  </si>
  <si>
    <t>6am-7pm</t>
  </si>
  <si>
    <t xml:space="preserve">Same for ahift workers </t>
  </si>
  <si>
    <t>No, I would not use transit</t>
  </si>
  <si>
    <t>I have my own vehicle not, however, in past when I was dependent on others for rides, this service would have been of great benefit to me..it currently still will benefit many people.</t>
  </si>
  <si>
    <t>Number 5 makes the most sense for our influx of seasonal summer workers as well as local populations.</t>
  </si>
  <si>
    <t>Yes, occassionally</t>
  </si>
  <si>
    <t xml:space="preserve">P1L1B1 </t>
  </si>
  <si>
    <t>Prefer to not answer</t>
  </si>
  <si>
    <t>Shopping (including grocery shopping)</t>
  </si>
  <si>
    <t>Don't go if can't drive;</t>
  </si>
  <si>
    <t>Many seniors in community if they lose drivers licence can't get to medical appointments, therefore many seniors drive when really shouldn't be driving. So it is a matter of safety for the community and the senior. For seniors walking, biking or scooters on the roads is not an option</t>
  </si>
  <si>
    <t>Grocery store / Pharmacy (please specify under "other");Library;</t>
  </si>
  <si>
    <t>Blood Clinic in Bracebridge, my Nurse practitioner in Severn Bridge</t>
  </si>
  <si>
    <t>7am-7pm</t>
  </si>
  <si>
    <t>9am-9pm</t>
  </si>
  <si>
    <t>Yes, occasionally</t>
  </si>
  <si>
    <t>I am 75 and am not sure how long I will be able to drive. This fact is what scares me most. This would means lost of independence if not alternative. I have tried taxis here but there is not regulation so the driver can smoke, no mask during Covid and filthy vehicles</t>
  </si>
  <si>
    <t>5</t>
  </si>
  <si>
    <t xml:space="preserve">Not sure how any of these options really helps seniors </t>
  </si>
  <si>
    <t>65-84</t>
  </si>
  <si>
    <t>P1P 1Y4</t>
  </si>
  <si>
    <t>Yes, I would need a vehicle to come near or to my door. I would not be able to walk a short distance.;Yes, I would need space for a service animal or mobility device;</t>
  </si>
  <si>
    <t>Retired</t>
  </si>
  <si>
    <t>Social events/meeting with friends</t>
  </si>
  <si>
    <t>Walk;Cycle;Ride as a passenger;</t>
  </si>
  <si>
    <t>It would benefit anyone who does not drive to get to appointments etc</t>
  </si>
  <si>
    <t>Gravenhurst Centennial Centre / Seniors Centre;Library;Town Hall / Doctors' offices / Health Unit;Muskoka Wharf;Grocery store / Pharmacy (please specify under "other");</t>
  </si>
  <si>
    <t xml:space="preserve">Bracebridge or Huntsvillep hospitals </t>
  </si>
  <si>
    <t>9 to 4</t>
  </si>
  <si>
    <t>If my cat was not available and too far to walk I would use public transport</t>
  </si>
  <si>
    <t>Maybe</t>
  </si>
  <si>
    <t>4 
I would only use transit if I have an appointment for a hospital or doctors visit. That would only happen if I did not have a car .</t>
  </si>
  <si>
    <t>P 1P 1E4</t>
  </si>
  <si>
    <t>Medical appointments</t>
  </si>
  <si>
    <t>A couple times a month</t>
  </si>
  <si>
    <t>Ride as a passenger;Walk;</t>
  </si>
  <si>
    <t>I speak as a senior, with a spouse who has MS. Currently we can most often drive to appointments and grocery shopping etc. but, since we hope to “age in place” for as long as possible, driving or walking for necessary needs may become impossible and will then require seeking other affordable modes of transport service. Winter months in Gravenhurst are especially difficult to walk anywhere, especially as the snow banks along the roadsides and sidewalks become extremely high and slippery. I recently witnessed an older woman falling on the main street, in front of Scotiabank, as she tried to get up over the slippery snowbank from her parked car onto the sidewalk. It is treacherous along that street with cars parked on both sides, as well as two lanes of moving traffic, exacerbated by the challenge of snowbanks so high at intersections that vision and space to maneuver are extremely limited. Along with some mode of safe, affordable, public transport it would be really beneficial to budget and plan for snow lift operations to be done before accumulation becomes such a notable safety hazard. 
We realize that there is increased cost to any added service, taxes never go down and costs continue to rise annually. If transport service is implemented on a “pay per use” basis, it could be a viable option for this lovely little town. 
The snow lift operations though, need to be done on an “as needed” basis and 2 lifts accounted for in the annual road maintenance budget. If one lift is enough in the Budget Year, carry it over for future needs.  
Thank you for this opportunity to comment.</t>
  </si>
  <si>
    <t>Gravenhurst Centennial Centre / Seniors Centre;Town Hall / Doctors' offices / Health Unit;Muskoka Wharf;Grocery store / Pharmacy (please specify under "other");High school / Public school / Daycare;Library;</t>
  </si>
  <si>
    <t xml:space="preserve">Bracebridge Hospital </t>
  </si>
  <si>
    <t>8:30am to 5:30pm</t>
  </si>
  <si>
    <t>9am to 8pm</t>
  </si>
  <si>
    <t xml:space="preserve">As long as my spouse and I can safely drive or walk (being seniors) to and from our destinations, we may use transport services occasionally. If our situation changes, we may need it regularly. </t>
  </si>
  <si>
    <t xml:space="preserve">P1P1E4 </t>
  </si>
  <si>
    <t>May require accessible transport in time.;</t>
  </si>
  <si>
    <t>Drive myself;</t>
  </si>
  <si>
    <t>District of Muskoka Corridor 11 Bus;Red Cross;</t>
  </si>
  <si>
    <t xml:space="preserve">Needs improvement </t>
  </si>
  <si>
    <t xml:space="preserve">It should support transportation for people who don't have another option </t>
  </si>
  <si>
    <t>Gravenhurst Centennial Centre / Seniors Centre;High school / Public school / Daycare;Library;Town Hall / Doctors' offices / Health Unit;Grocery store / Pharmacy (please specify under "other");Muskoka Wharf;</t>
  </si>
  <si>
    <t xml:space="preserve">Bracebridge clinics </t>
  </si>
  <si>
    <t>8am-8pm</t>
  </si>
  <si>
    <t xml:space="preserve">It is environmentally and socially responsible to take this option </t>
  </si>
  <si>
    <t>P1b1a5</t>
  </si>
  <si>
    <t>Post-secondary student</t>
  </si>
  <si>
    <t>Walk;Cycle;</t>
  </si>
  <si>
    <t>Independence particularly for seniors and low income. Private cars and transport is expensive. I support option bus route with flex options</t>
  </si>
  <si>
    <t>Gravenhurst Centennial Centre / Seniors Centre;Library;Town Hall / Doctors' offices / Health Unit;Grocery store / Pharmacy (please specify under "other");All grocery stores in town plus large pharmacies that offer multiple dept, ie shoppers drug mart and bus station;</t>
  </si>
  <si>
    <t>Bracebridge</t>
  </si>
  <si>
    <t>7 am to 4 pm</t>
  </si>
  <si>
    <t>None to start with reevaluation once service is up and running</t>
  </si>
  <si>
    <t>Less expensive and more convenient than other forms of transportation</t>
  </si>
  <si>
    <t>Convenient and less expensive for riders than other forms of transportation. The fewer steps to obtaining transportation the better. I think a scheduler would b expensive and cumbersome and I can see the possibility for favouritism or pressure on the scheduler, confusion, mistakes and then a need for scheduler support staff creating additional expense.</t>
  </si>
  <si>
    <t xml:space="preserve">P1P1G7 </t>
  </si>
  <si>
    <t>Employed part-time</t>
  </si>
  <si>
    <t>RR2 Gravenhurst</t>
  </si>
  <si>
    <t>Seasonally (e.g., in the summer months only)</t>
  </si>
  <si>
    <t>Gravenhurst Centennial Centre / Seniors Centre;High school / Public school / Daycare;Library;Town Hall / Doctors' offices / Health Unit;Muskoka Wharf;Grocery store / Pharmacy (please specify under "other");Shoppers, Giant Tiger, train station;</t>
  </si>
  <si>
    <t>8am to 6pm</t>
  </si>
  <si>
    <t>9am to 6pm</t>
  </si>
  <si>
    <t>I worry about my future transportation needs should I (&amp; other seniors) be unable to drive as I age. IF it was a hop on, hop off service, and there was a designated parking area, I would use it to access the north &amp; south shopping &amp; tourist areas of Gravenhurst right now, including the Wharf.</t>
  </si>
  <si>
    <t>5. Would serve the community best but I have concerns about the cost and IF ridership would support this option. I suspect it would need to be heavily subsidized to serve the needs of those who need it most.</t>
  </si>
  <si>
    <t>Propose additional areas of subsidiary funding to buffer the operating costs.</t>
  </si>
  <si>
    <t>P1P 1R2</t>
  </si>
  <si>
    <t>Severn Bridge</t>
  </si>
  <si>
    <t>Once a week</t>
  </si>
  <si>
    <t>Ride as a passenger;</t>
  </si>
  <si>
    <t xml:space="preserve">Provide limited service with shared cost..  </t>
  </si>
  <si>
    <t>With a shared cost service I can choose where to go;</t>
  </si>
  <si>
    <t>See answer in previous question</t>
  </si>
  <si>
    <t>Again, shared cost allows me to travel where I need to go, when I need to go.</t>
  </si>
  <si>
    <t>N/A</t>
  </si>
  <si>
    <t>At this time I am still able to drive myself.</t>
  </si>
  <si>
    <t>1.   I believe a direct subsidy for the end user on a shared cost would make the most sense.  The challenge would be in determining eligiblity.</t>
  </si>
  <si>
    <t>I would eliminate the buses that currently drive around empty most of the time.</t>
  </si>
  <si>
    <t>Man</t>
  </si>
  <si>
    <t>P0E 1N0</t>
  </si>
  <si>
    <t>Kilworthy</t>
  </si>
  <si>
    <t>Drive myself;Ride as a passenger;</t>
  </si>
  <si>
    <t>Red Cross;District of Muskoka Corridor 11 Bus;District of Muskoka Rural and Community Connects;</t>
  </si>
  <si>
    <t xml:space="preserve">Great. Really appreciated the service 
</t>
  </si>
  <si>
    <t xml:space="preserve">Increase accessibility for seniors, rural city and special needs population. Increased independence, social interaction, cost savings for odsp and other recipients, support Gravenhurst business, </t>
  </si>
  <si>
    <t>Gravenhurst Centennial Centre / Seniors Centre;Library;Town Hall / Doctors' offices / Health Unit;Grocery store / Pharmacy (please specify under "other");Pharmacy ;Muskoka Wharf;</t>
  </si>
  <si>
    <t xml:space="preserve">Brace bridge </t>
  </si>
  <si>
    <t>8-6</t>
  </si>
  <si>
    <t>10-6</t>
  </si>
  <si>
    <t xml:space="preserve">I’m a senior with vision issues. If I can avoid driving I will </t>
  </si>
  <si>
    <t>5. Best for rural, non subsidized users</t>
  </si>
  <si>
    <t>?</t>
  </si>
  <si>
    <t>P0e 1G0</t>
  </si>
  <si>
    <t>Once a day</t>
  </si>
  <si>
    <t>Drive others</t>
  </si>
  <si>
    <t>Drive others;</t>
  </si>
  <si>
    <t>I am the driver for GAP;</t>
  </si>
  <si>
    <t>Too busy</t>
  </si>
  <si>
    <t xml:space="preserve">People with out vehicles are trapped,  they can not get to Dr. Offices, or hospital, shop properly for bargains,  visit friends that live out of town. They are isolated. </t>
  </si>
  <si>
    <t>Gravenhurst Centennial Centre / Seniors Centre;Library;High school / Public school / Daycare;Town Hall / Doctors' offices / Health Unit;Muskoka Wharf;Grocery store / Pharmacy (please specify under "other");Both pharmacy and grocery , to and from work;</t>
  </si>
  <si>
    <t xml:space="preserve">Bracebridge, orillia </t>
  </si>
  <si>
    <t>6 am to 11 pm</t>
  </si>
  <si>
    <t>7am 11pm</t>
  </si>
  <si>
    <t>It is needed for work and life in general</t>
  </si>
  <si>
    <t>5  it covers most of Gravenhurst</t>
  </si>
  <si>
    <t xml:space="preserve">Trips out of town to Bracebridge and Orillia </t>
  </si>
  <si>
    <t xml:space="preserve">P1P1K3 </t>
  </si>
  <si>
    <t>Yes, I would need a vehicle to come near or to my door. I would not be able to walk a short distance.;</t>
  </si>
  <si>
    <t>Have young adult family that does not drive</t>
  </si>
  <si>
    <t>Walk;</t>
  </si>
  <si>
    <t>Allowing lower income residents flexibility and ease in getting to jobs at the times needed.</t>
  </si>
  <si>
    <t>High school / Public school / Daycare;Muskoka Wharf;Grocery store / Pharmacy (please specify under "other");Talisman gate business area;</t>
  </si>
  <si>
    <t>Bracebridge downtown and hospital</t>
  </si>
  <si>
    <t>7am to 10pm</t>
  </si>
  <si>
    <t>9am to 10pm</t>
  </si>
  <si>
    <t>We live in town in walking distance to most amenities and public transportation is almost always unpleasant, expensive, unreliable and inconvenient.</t>
  </si>
  <si>
    <t>4: Seems most likely to be when people need it without the waste of having constant running when not needed.</t>
  </si>
  <si>
    <t>P1P1L7</t>
  </si>
  <si>
    <t>Doe Lake Road</t>
  </si>
  <si>
    <t>Bring people from the outskirts into town</t>
  </si>
  <si>
    <t>Gravenhurst Centennial Centre / Seniors Centre;Library;Town Hall / Doctors' offices / Health Unit;Grocery store / Pharmacy (please specify under "other");YIG | IDA | Can Tire;</t>
  </si>
  <si>
    <t>Doe Lake Road, Bracebridge</t>
  </si>
  <si>
    <t>All weekdays and Saturday</t>
  </si>
  <si>
    <t>8am to 8pm</t>
  </si>
  <si>
    <t>If I could get from home to down town</t>
  </si>
  <si>
    <t>Flex Route and On-demand transit</t>
  </si>
  <si>
    <t>Connection to Bracebridge</t>
  </si>
  <si>
    <t>P1P 1G6</t>
  </si>
  <si>
    <t>Drive myself;Ride as a passenger;Taxi;Bus;Cycle;</t>
  </si>
  <si>
    <t>I think the reinstatement of the Northlander train will be helpful given it continues. More frequent buses across town and between other communities would also be helpful if realistic. Low-income options greatly appreciated.</t>
  </si>
  <si>
    <t>Town Hall / Doctors' offices / Health Unit;Grocery store / Pharmacy (please specify under "other");Not expect, but would personally appreciate plaza with Canadian Tire, Bracebridge and Terry's Independent Grocer;</t>
  </si>
  <si>
    <t>Barrie/Orillia (low cost - more frequently)/Huntsville (low cost - more frequently) for medical appointments, GTA and Bracebridge (more frequently) would be helpful</t>
  </si>
  <si>
    <t>9am-5pm (but I don't pretend to be an authority on hours whatsoever)</t>
  </si>
  <si>
    <t>Might vary dependent on needs at the time and if there's a faster, more frequent connection to GTA</t>
  </si>
  <si>
    <t>Option 5: Flex Route and On-demand transit - a bus allows for social distancing and feels more secure</t>
  </si>
  <si>
    <t>Some low-cost, more frequent additional access to Barrie, Orillia, Bracebridge, Huntsville, GTA. Do like in-town bus though!</t>
  </si>
  <si>
    <t>P1P1H5</t>
  </si>
  <si>
    <t>Yes, I would need space for a service animal or mobility device;Short walks only at this time;Yes, I would need an accessible vehicle;</t>
  </si>
  <si>
    <t>Cycle;Drive myself;</t>
  </si>
  <si>
    <t>Only once or twice</t>
  </si>
  <si>
    <t xml:space="preserve">
It should serve those who have no car.
Infrastructural changes to allow safer walking and cycling options for health benefits of residents</t>
  </si>
  <si>
    <t>8-8pm</t>
  </si>
  <si>
    <t>9-5pm</t>
  </si>
  <si>
    <t>Better than using a car.  MtTremblant in Quebec has free local transit and it’s like a community hub.  We were able to travel there from Montreal without a car! We used the transit to get groceries, go hiking etc. It even accommodated our bikes on the front of the bus! Gravenhurst has to think outside the box, think of how it will tie in to existing transit, how it would attract tourism etc</t>
  </si>
  <si>
    <t xml:space="preserve">5 like fixed route,fixed schedule </t>
  </si>
  <si>
    <t>I think it should be set routes/schedule otherwise it seems very confusing and time consuming if on a bus that for example picks up outside of town</t>
  </si>
  <si>
    <t>P1P 1M2</t>
  </si>
  <si>
    <t>Self sustainable</t>
  </si>
  <si>
    <t>Town Hall / Doctors' offices / Health Unit;Muskoka Wharf;Grocery store / Pharmacy (please specify under "other");Shoppers Drug Mart;</t>
  </si>
  <si>
    <t>Some weekdays (e.g., Tuesday and Thursday only)</t>
  </si>
  <si>
    <t>7 - 7</t>
  </si>
  <si>
    <t>Too auto dependant</t>
  </si>
  <si>
    <t>I believe the cost overall for any option will be cost prohibitive.</t>
  </si>
  <si>
    <t>P0E 1G0</t>
  </si>
  <si>
    <t>Gravenhurst just on the edge of town (Bethune N)</t>
  </si>
  <si>
    <t>Ride as a passenger;Cycle;Walk;</t>
  </si>
  <si>
    <t>None run at convenient times;</t>
  </si>
  <si>
    <t xml:space="preserve">Regular reliable schedule, connect all areas of the community </t>
  </si>
  <si>
    <t>Gravenhurst Centennial Centre / Seniors Centre;High school / Public school / Daycare;Library;Town Hall / Doctors' offices / Health Unit;Muskoka Wharf;Grocery store / Pharmacy (please specify under "other");Kilworthy/ Ryde etc;</t>
  </si>
  <si>
    <t>Bracebridge, Bala</t>
  </si>
  <si>
    <t>7:30am- 9:30pm</t>
  </si>
  <si>
    <t>9-6</t>
  </si>
  <si>
    <t>I often travel to other communities for work but if it was available when I needed it I would use it</t>
  </si>
  <si>
    <t xml:space="preserve">5 because it is the only one all people can use without being ‘eligible’ </t>
  </si>
  <si>
    <t>Consider scheduling routes outside the urban area in the future if demand is there</t>
  </si>
  <si>
    <t xml:space="preserve">P1P1P7 </t>
  </si>
  <si>
    <t>Transit would aid those without a car or those who are unable to drive anymore.  Frequency is very important as many would like to go downtown or the wharf and be able to return home in a reasonable length of time (or they won’t use it)</t>
  </si>
  <si>
    <t>Library;Muskoka Wharf;Grocery store / Pharmacy (please specify under "other");</t>
  </si>
  <si>
    <t>N/A to me</t>
  </si>
  <si>
    <t>8am to 8pm in the summer</t>
  </si>
  <si>
    <t>Wouldn’t have to drive if it was convenient.</t>
  </si>
  <si>
    <t>#5.</t>
  </si>
  <si>
    <t>No obvious change at this point</t>
  </si>
  <si>
    <t>P1P1R4</t>
  </si>
  <si>
    <t>Attraction for employers and employees</t>
  </si>
  <si>
    <t>Gravenhurst Centennial Centre / Seniors Centre;Town Hall / Doctors' offices / Health Unit;Grocery store / Pharmacy (please specify under "other");</t>
  </si>
  <si>
    <t>Doctor appointments</t>
  </si>
  <si>
    <t>8 am - 8 pm</t>
  </si>
  <si>
    <t xml:space="preserve">I don't currently have the need but would appreciate the service if my circumstances changed. </t>
  </si>
  <si>
    <t>5 stats with a solid 'core' option and allows and acknowledges growth.</t>
  </si>
  <si>
    <t>P1P 1H9</t>
  </si>
  <si>
    <t>Drive myself;Ride as a passenger;Walk;</t>
  </si>
  <si>
    <t>Library;Town Hall / Doctors' offices / Health Unit;Muskoka Wharf;Grocery store / Pharmacy (please specify under "other");</t>
  </si>
  <si>
    <t xml:space="preserve">Bracebridge, Orrilia </t>
  </si>
  <si>
    <t xml:space="preserve">I feel it should be an Uber business </t>
  </si>
  <si>
    <t>Drive myself;Walk;</t>
  </si>
  <si>
    <t xml:space="preserve">-urban centres where residents don’t have access to vehicles or households that only have one vehicle 
-accomplish moving people around for everyday errands (groceries, commuting to work etc) </t>
  </si>
  <si>
    <t>Gravenhurst Centennial Centre / Seniors Centre;High school / Public school / Daycare;Town Hall / Doctors' offices / Health Unit;Muskoka Wharf;Grocery store / Pharmacy (please specify under "other");</t>
  </si>
  <si>
    <t xml:space="preserve">Bracebridge and Orillia </t>
  </si>
  <si>
    <t xml:space="preserve">8 am to 10 pm </t>
  </si>
  <si>
    <t>Growing up in the GTA I am comfortable and familiar taking transit (work, school, social)</t>
  </si>
  <si>
    <t xml:space="preserve">5- I like the idea of a bus route because it serves the entire community </t>
  </si>
  <si>
    <t xml:space="preserve">Reevaluation of potential users’ behaviour towards public transportation ex. People up North may not wait at a stop- they may be more inclined to plan ahead : which could change the time between stops </t>
  </si>
  <si>
    <t>P1P 1HG</t>
  </si>
  <si>
    <t>Never used ;</t>
  </si>
  <si>
    <t xml:space="preserve">See survey 4 hard copy </t>
  </si>
  <si>
    <t xml:space="preserve">Hospital </t>
  </si>
  <si>
    <t>8am to 5pm</t>
  </si>
  <si>
    <t>10 am to 4 pm</t>
  </si>
  <si>
    <t xml:space="preserve">Still able to drive </t>
  </si>
  <si>
    <t xml:space="preserve">Flex plan. Cost effective </t>
  </si>
  <si>
    <t>P1P 1Z9</t>
  </si>
  <si>
    <t>See hard copy survey 5</t>
  </si>
  <si>
    <t>Hospital</t>
  </si>
  <si>
    <t>8 am to 5 pm</t>
  </si>
  <si>
    <t xml:space="preserve">Generally drive but in the future </t>
  </si>
  <si>
    <t xml:space="preserve">5- most feasible to begin with </t>
  </si>
  <si>
    <t>P1P 1R5</t>
  </si>
  <si>
    <t xml:space="preserve">Excellent but hate new stops.
</t>
  </si>
  <si>
    <t>Route time of half of an hour .</t>
  </si>
  <si>
    <t>Town Hall / Doctors' offices / Health Unit;Grocery store / Pharmacy (please specify under "other");Beer store;</t>
  </si>
  <si>
    <t>Bracebridge transit</t>
  </si>
  <si>
    <t>7 to 7</t>
  </si>
  <si>
    <t>8 to 4</t>
  </si>
  <si>
    <t xml:space="preserve">I don't drive and my shopping choices are limited. </t>
  </si>
  <si>
    <t xml:space="preserve">5 flex route </t>
  </si>
  <si>
    <t xml:space="preserve">Nothing till I've been able to experience it.
</t>
  </si>
  <si>
    <t>P1P 1S4</t>
  </si>
  <si>
    <t>Yes, I identify as Indigenous</t>
  </si>
  <si>
    <t>Unemployed and currently looking for work outside the home</t>
  </si>
  <si>
    <t xml:space="preserve">move people around town easily </t>
  </si>
  <si>
    <t>Gravenhurst Centennial Centre / Seniors Centre;High school / Public school / Daycare;Library;Muskoka Wharf;Grocery store / Pharmacy (please specify under "other");Town Hall / Doctors' offices / Health Unit;shoppers, main intersection ;</t>
  </si>
  <si>
    <t xml:space="preserve">bracebridge -  but work on getting in town first </t>
  </si>
  <si>
    <t xml:space="preserve">8am to 8pm </t>
  </si>
  <si>
    <t xml:space="preserve">I drive so others need it more </t>
  </si>
  <si>
    <t>5 because its a great start.  can always expand</t>
  </si>
  <si>
    <t>are there certain stops on fixed route b/c adding main st intersection (post office) and a sawdust would be really good stops too</t>
  </si>
  <si>
    <t>P1P 0A6</t>
  </si>
  <si>
    <t xml:space="preserve">Better access between the various business area in town would prove helpful.  Allow residents better and timely access to shop, make appointments and get around town.  </t>
  </si>
  <si>
    <t>Gravenhurst Centennial Centre / Seniors Centre;Library;Muskoka Wharf;Town Hall / Doctors' offices / Health Unit;Grocery store / Pharmacy (please specify under "other");Sobeys, Canadian Tire, etc.;</t>
  </si>
  <si>
    <t>Connection to Bracebridge, possible connection to Huntsville, etc.</t>
  </si>
  <si>
    <t xml:space="preserve">06:00 to 18:00 </t>
  </si>
  <si>
    <t>09:00 to 20:00 (Saturday)</t>
  </si>
  <si>
    <t xml:space="preserve">I own a car and may be more inclined to use it for larger shopping trips.  Would use with kids.   </t>
  </si>
  <si>
    <t xml:space="preserve">Include the Wharf area in the fixed route, but image provided may not be clear based on text of survey. </t>
  </si>
  <si>
    <t xml:space="preserve">I never heard about all of that services before.
</t>
  </si>
  <si>
    <t>Safe and Cover wheelchair people and students, also people who live in Kilworthy.</t>
  </si>
  <si>
    <t>Grocery store / Pharmacy (please specify under "other");Kilworthy, people who live on Highway 11;</t>
  </si>
  <si>
    <t>Bala,Bracebridge, Kilworthy, Severn&amp;Washago</t>
  </si>
  <si>
    <t>6am to 9pm</t>
  </si>
  <si>
    <t>6am to 6pm</t>
  </si>
  <si>
    <t>For work, For school and For Grocery and visit my family.</t>
  </si>
  <si>
    <t xml:space="preserve">4 </t>
  </si>
  <si>
    <t>Schedule time</t>
  </si>
  <si>
    <t>P1P 1R1</t>
  </si>
  <si>
    <t>Barkway</t>
  </si>
  <si>
    <t>Comfortable and friendly service</t>
  </si>
  <si>
    <t xml:space="preserve">Accessibility, cost effective, and reliable connection for people on the outskirts of Gravenhurst to be able to travel into and home from Gravenhurst </t>
  </si>
  <si>
    <t>Ryde Community Coop - Barkway, Bracebridge Hospital, Walmart, Washago</t>
  </si>
  <si>
    <t>6am-midnight</t>
  </si>
  <si>
    <t>7am-midnight</t>
  </si>
  <si>
    <t>More economical travel option, cost effective vs taxi fare and vehicle costs/repairs</t>
  </si>
  <si>
    <t>#5 extending to stops in  Barkway and/or Kilworthy.     Convenient for students and young people or others who work various shifts to travel to and from work and school.   Ride 
sharing  may cause anxiety or not be available for those traveling to outskirts of town</t>
  </si>
  <si>
    <t xml:space="preserve">Extend transit  travel to Barkway </t>
  </si>
  <si>
    <t xml:space="preserve">P1P1R3 </t>
  </si>
  <si>
    <t>Sportsplex in Bracebridge, Huntsville Place Mall</t>
  </si>
  <si>
    <t>7am-9pm</t>
  </si>
  <si>
    <t>9am-6pm</t>
  </si>
  <si>
    <t>Would use on weekends</t>
  </si>
  <si>
    <t xml:space="preserve">5. It would be more convenient </t>
  </si>
  <si>
    <t>p1p 1k2</t>
  </si>
  <si>
    <t>Gravenhurst - non urban area</t>
  </si>
  <si>
    <t>all of hte above</t>
  </si>
  <si>
    <t>Gravenhurst has a population of 12,000 spread out over 500 km2 with over 500 km of roads.  It is simply not feasible for the town to offer any sort of transpiration option.  It would be grossly under utilized and needlessly pollute the atmosphere.  
Hiring a 'ride coordinator' makes even less sense.  Lyft, Uber and other companies have clearly demonstrated that an app on a phone is a far more efficient approach to providing ride services.  No one on Gravenhurst council should vote on this matter without first downloading and using one of these apps multiple times to truly appreciate the value of these services.  
The app is free and anyone can earn extra income on their own time schedule driving for Uber, Lyft or other competing services.
Living in rural areas like Gravenhurst is considerably cheaper than living in a city or larger town.  Along with the many positives living in rural areas comes some negatives such as local access to advanced medical care and transportation.  
Gravenhurst already has the highest tax rate of any municipality in Muskoka.  Instead of thinking of new ways to spend money, the town should focus on reducing spending and lowering the tax burden on renters and homeowners alike.</t>
  </si>
  <si>
    <t>None, a schedule service has no value to me.  ;</t>
  </si>
  <si>
    <t xml:space="preserve">None, Ontario Northland already offers bus service. </t>
  </si>
  <si>
    <t xml:space="preserve">I live in a rural area on a private one-lane road and my 4wd drive SUV is the only option that could navigate it in summer and winter.  
It is also incredibly wasteful to have someone drive out out and back twice every time I need to go somewhere.  I also typically shop at multiple locations when I do go out.  How many hours by bus would it take to go to Canadian Tire, followed by Shoppers Drug Mart both in Gravenhurst and then Walmart in Bracebridge (take the Northlander Bus to Bracebridge?).  Not all my shopping is in Gravenhurst, so a Gravenhurst-only service is useless.
By choice, I live in a rural location year round and contribute to the maintenance of a private road, which necessitates having an SUV.  Before anyone considers living in a rural or small town, they have to accept that it requires having a car and dealing with winter driving.  Otherwise I encourage them to move to a more urban center better suited to their lifestyle.
 </t>
  </si>
  <si>
    <t>Status Quo - my truck, Taxi and Uber if it comes to Gravenhurst.</t>
  </si>
  <si>
    <t>Lower property taxes to make it more affordable to live in Gravenhurst.</t>
  </si>
  <si>
    <t>Ride as a passenger;Walk;Taxi;</t>
  </si>
  <si>
    <t>Gravenhurst Against Poverty (GAP) transportation services (volunteer driver, taxi chits, gas cards);District of Muskoka Corridor 11 Bus;</t>
  </si>
  <si>
    <t xml:space="preserve">Good </t>
  </si>
  <si>
    <t xml:space="preserve">Connect more of the town </t>
  </si>
  <si>
    <t>Connection to the 11 Corridor bus</t>
  </si>
  <si>
    <t>8pm to 7pm</t>
  </si>
  <si>
    <t>8am to 7pm</t>
  </si>
  <si>
    <t>Would use it daily to get to and from work</t>
  </si>
  <si>
    <t>4</t>
  </si>
  <si>
    <t xml:space="preserve">Include West Gravenhurst towards Jug City in option 5 </t>
  </si>
  <si>
    <t xml:space="preserve">P1P0E8 </t>
  </si>
  <si>
    <t xml:space="preserve">The transit service should be made available to all but especially to those in low income situations who cannot afford a vehicle or to hire a taxi often but need to get to the same places everyone else does. Especially since our town is not easily walkable for a significant portion of the year. 
</t>
  </si>
  <si>
    <t>Gravenhurst Centennial Centre / Seniors Centre;High school / Public school / Daycare;Library;Town Hall / Doctors' offices / Health Unit;Muskoka Wharf;Grocery store / Pharmacy (please specify under "other");A Main Street stop or two. ;</t>
  </si>
  <si>
    <t xml:space="preserve">As mentioned a link to Bracebridge would be ideal. Also a once or twice daily run to Ryde would benefit some I’m sure. </t>
  </si>
  <si>
    <t>10 or 11 to 4pm</t>
  </si>
  <si>
    <t xml:space="preserve">I do have a car for grocery shopping for our family of five which would be difficult on transit but I would likely use it at times when I didn’t need a whole list of things. Note we also live within walking distance of many things so during nice weather that would be my option. </t>
  </si>
  <si>
    <t xml:space="preserve">#5. This is obviously the best choice for the citizens of Gravenhurst. I know it is also the most expensive but this should be viewed as an investment in the growth of our town and make it an easier and better place to live for those in our community who rely currently have few options for getting around. </t>
  </si>
  <si>
    <t>Not employed and not currently looking for work outside the home</t>
  </si>
  <si>
    <t>Housey's Rapids</t>
  </si>
  <si>
    <t>Taxi</t>
  </si>
  <si>
    <t>If need bus, we should be living in a city. Its our choose to live in a small town. Town is not big enough, to require bus  service. Reason living in a small town for less expense, you can reduce charging lower property tax, and make ease in living in a small town.</t>
  </si>
  <si>
    <t>People require transit only going out of town services. Small town is meant for walking and short ride. Road are not big enough for bus to run, too dangerous.</t>
  </si>
  <si>
    <t>Go Station Barrie;</t>
  </si>
  <si>
    <t>Go Station Barrie (Connect with the major city, which offer Go Train)</t>
  </si>
  <si>
    <t>6:00 AM &amp; 6:00 PM (Only BARRIE Go Station)</t>
  </si>
  <si>
    <t>Its our choice to stay in a small town, because of environment. Adding Transit will add emission. It is cottage country, friend and family can offer ride and also Taxi service available too. Then we should be living place like Toronto, if we need transit far from small town. Don't bring another wait to tax payers. Let their family, friend &amp; themselves look after transit need. Town should reduce the unnecessary cost.</t>
  </si>
  <si>
    <t>Not require any Transit. STOP waste funds. Mostly families or friends or themselves can get rides.</t>
  </si>
  <si>
    <t>REDUCE your Property Tax, we are not Big City, paying huge amount for taxes. Its our choose to live away from city, so we are not incurring expenses.</t>
  </si>
  <si>
    <t>P0C 1G0</t>
  </si>
  <si>
    <t>Gravenhurst Against Poverty (GAP) transportation services (volunteer driver, taxi chits, gas cards);District of Muskoka Specialized Transit Fund;</t>
  </si>
  <si>
    <t>District of Muskoka is very difficult to deal with.</t>
  </si>
  <si>
    <t>Gravenhurst Centennial Centre / Seniors Centre;High school / Public school / Daycare;Town Hall / Doctors' offices / Health Unit;Grocery store / Pharmacy (please specify under "other");</t>
  </si>
  <si>
    <t>:</t>
  </si>
  <si>
    <t>7:30-9</t>
  </si>
  <si>
    <t>District of Muskoka Corridor 11 Bus;Family &amp;friends;</t>
  </si>
  <si>
    <t xml:space="preserve">Too long for wait times/not convenient </t>
  </si>
  <si>
    <t>Students, old people and others who dont drive would have access to public transportation .   More people could live outside of town like Barkway &amp; Kilworthy and still feel connected to town and have greater independence by getting to where they/we need to go without relying on family &amp;friends to drive us</t>
  </si>
  <si>
    <t>Gravenhurst Centennial Centre / Seniors Centre;High school / Public school / Daycare;Library;Town Hall / Doctors' offices / Health Unit;Muskoka Wharf;Grocery store / Pharmacy (please specify under "other");Sobeys/Tim Hortons/Canadian Tire;</t>
  </si>
  <si>
    <t>Barkway 4 corners - Ryde Coop</t>
  </si>
  <si>
    <t xml:space="preserve">6am- midnight </t>
  </si>
  <si>
    <t xml:space="preserve">8am- midnight </t>
  </si>
  <si>
    <t>I wouldn't have tobrely in friends and family to meet my transportation needs increasing work opportunities and availability to work more/increased variety of shift times</t>
  </si>
  <si>
    <t xml:space="preserve">I want to take a bus to and from a set stop/lication that is within walking distance to my home and in town destination that runs on a set schedule </t>
  </si>
  <si>
    <t xml:space="preserve">See answer above </t>
  </si>
  <si>
    <t xml:space="preserve">P1P 1R3 </t>
  </si>
  <si>
    <t>Accessible for mobility devices (crutches) and can walk short distance from my door to a set stop;</t>
  </si>
  <si>
    <t xml:space="preserve">On Winhara north of Jones </t>
  </si>
  <si>
    <t xml:space="preserve">They should be dependable and able to get residence out side of walking distance to shopping and special events </t>
  </si>
  <si>
    <t>Gravenhurst Centennial Centre / Seniors Centre;Library;Muskoka Wharf;Grocery store / Pharmacy (please specify under "other");</t>
  </si>
  <si>
    <t xml:space="preserve">The prison </t>
  </si>
  <si>
    <t>6 -9:30</t>
  </si>
  <si>
    <t xml:space="preserve">8 to 10 </t>
  </si>
  <si>
    <t xml:space="preserve">We only have one vehicle so it would be handy to get in town when my husband is at work.  </t>
  </si>
  <si>
    <t xml:space="preserve">I think 4 but no option to go back and re read description.    Only because I think it went to the corner of Winhara and Jones.   And each place I would need to go in town </t>
  </si>
  <si>
    <t>85 and older</t>
  </si>
  <si>
    <t>Taxi;</t>
  </si>
  <si>
    <t>thoses without vehicles would have better access to services</t>
  </si>
  <si>
    <t>Town Hall / Doctors' offices / Health Unit;Grocery store / Pharmacy (please specify under "other");Muskoka Wharf;</t>
  </si>
  <si>
    <t>I do not need it every day</t>
  </si>
  <si>
    <t>1</t>
  </si>
  <si>
    <t xml:space="preserve">It would allow those without a driver's license or vehicles the ability to get to/from work.  </t>
  </si>
  <si>
    <t>High school / Public school / Daycare;Muskoka Wharf;Gravenhurst Centennial Centre / Seniors Centre;Town Hall / Doctors' offices / Health Unit;Library;</t>
  </si>
  <si>
    <t xml:space="preserve">4 or 5  = people will use transit for work, shopping and appointments.  </t>
  </si>
  <si>
    <t xml:space="preserve">Continue roots to Taboo Resort and Gravenhurst Home Building centre.  Both allow teens and other workers to get to employment /shopping destinations.  </t>
  </si>
  <si>
    <t>p1p 1r1</t>
  </si>
  <si>
    <t>cordery is a good idea but it doesn’t work realistically with us working in the hospitality beast community</t>
  </si>
  <si>
    <t>we live in a hospitality-based community. We need transportation that can get us to our jobs early and late is affordable transportation.</t>
  </si>
  <si>
    <t>Grocery store / Pharmacy (please specify under "other");Muskoka Wharf;Town Hall / Doctors' offices / Health Unit;Library;High school / Public school / Daycare;Gravenhurst Centennial Centre / Seniors Centre;</t>
  </si>
  <si>
    <t>two outlying areas Balla Port Carling, Severn Bridge race bridge</t>
  </si>
  <si>
    <t>6 AM till 10 PM</t>
  </si>
  <si>
    <t>6 AM to 10 PM that’s the peak season when everybody is here why would you want reduced hours? Come on people let’s think outside the box here we live in a tourist destination get your shit together.</t>
  </si>
  <si>
    <t>I live work in breeze hospitality I’m a chef how do you expect me to work in my community if I have no reliable transportation I don’t wanna have to move to another town and his Gravenhurst lax resources that I need to work on my own communit</t>
  </si>
  <si>
    <t>I think I’m in demand would work better for when I need it for</t>
  </si>
  <si>
    <t>P1P1M7</t>
  </si>
  <si>
    <t>unemployed but looking for work, but what’s holding me up is transportation</t>
  </si>
  <si>
    <t>Gravenhurst</t>
  </si>
  <si>
    <t>Seniors would be able to feel independent and not rely on others accessible transportation would be beneficial as many are disabled tif taxi treat it like a bus service as many are on fixed income</t>
  </si>
  <si>
    <t>Town Hall / Doctors' offices / Health Unit;Grocery store / Pharmacy (please specify under "other");Gravenhurst Centennial Centre / Seniors Centre;</t>
  </si>
  <si>
    <t>Bracebridge hospital and downtown</t>
  </si>
  <si>
    <t>9 to 6</t>
  </si>
  <si>
    <t>Same</t>
  </si>
  <si>
    <t>Would help others get to appointments or shopping especially people who don’t drive</t>
  </si>
  <si>
    <t>Maybe to bracebridge to shopping mail locations</t>
  </si>
  <si>
    <t>8-7</t>
  </si>
  <si>
    <t>9-7</t>
  </si>
  <si>
    <t xml:space="preserve">I would use transit if it worked with my work schedule and saved me money </t>
  </si>
  <si>
    <t xml:space="preserve">Flex route as I live out of town </t>
  </si>
  <si>
    <t>P1P1R2</t>
  </si>
  <si>
    <t>Red Cross;Driver;</t>
  </si>
  <si>
    <t>Expensive but OK</t>
  </si>
  <si>
    <t>Gravenhurst Centennial Centre / Seniors Centre;Library;Town Hall / Doctors' offices / Health Unit;Muskoka Wharf;Grocery store / Pharmacy (please specify under "other");Downtown;</t>
  </si>
  <si>
    <t>connect with Toronto union station.  Barrie Orillia</t>
  </si>
  <si>
    <t>7AM -7PM</t>
  </si>
  <si>
    <t>P1P1Y7</t>
  </si>
  <si>
    <t>Yes, I would need an accessible vehicle;</t>
  </si>
  <si>
    <t>Muskoka Lakes</t>
  </si>
  <si>
    <t>Drive myself;Walk;Ride as a passenger;</t>
  </si>
  <si>
    <t>Never used because they are nearly non-existent.  In any US town comparable to Gravenhurst (i.e. of similar size, compact main street area, 2 hrs from urban center, tourism hub) you see some sort of rail service that then can feed into a town shuttle.  The overriding issue for Gravenhurst and transit should be getting reasonable ON and GO service to Muskoka during summer months similar to the MBTA Cape Flyer in Boston or Amtrak Berkshire Flyer to the Berkshires or LIRR Cannonball to the Hamptons.  This will provide much impetus for local transit in creating more customers and providing transportation hubs at the stations.</t>
  </si>
  <si>
    <t>Transit loses money so routes have to be chosen carefully.  Frequent, direct service is always the goal or people will not use it.</t>
  </si>
  <si>
    <t>Muskoka Wharf;Town Hall / Doctors' offices / Health Unit;Library;High school / Public school / Daycare;Gravenhurst Centennial Centre / Seniors Centre;Railroad station;</t>
  </si>
  <si>
    <t>Need GO or ON to run reasonable-priced service to Huntsville, Bracebridge and Toronto at the times people will want to use it.  The Northlander will not do this on its own.</t>
  </si>
  <si>
    <t>Depends on budget</t>
  </si>
  <si>
    <t>If I was coming in on the GO train and wanted to go to Muskoka Wharf, sure.</t>
  </si>
  <si>
    <t>None of these make much sense without GO or ON providing regular rail service (in the summer at least) to the train station, providing an inflow of transit customers and a destination for locals.</t>
  </si>
  <si>
    <t>Gravenhurst is likely too small for local transit.  Focus on restoring rail service, then run a shuttle from there.</t>
  </si>
  <si>
    <t>p0c1m0</t>
  </si>
  <si>
    <t>Serve all but especially those most in need (due to age, mobility issues, economic issues).</t>
  </si>
  <si>
    <t>Gravenhurst Centennial Centre / Seniors Centre;Library;Town Hall / Doctors' offices / Health Unit;Grocery store / Pharmacy (please specify under "other");High school / Public school / Daycare;Any other transportation hub that exists now or in the future;</t>
  </si>
  <si>
    <t>Bracebridge; possibly Orillia</t>
  </si>
  <si>
    <t>6 to 8</t>
  </si>
  <si>
    <t>8 to 8</t>
  </si>
  <si>
    <t>I'm fortunate to be able to drive myself at this time, but still would like the option to use other modes of travel if they were available.</t>
  </si>
  <si>
    <t>P1P 1K6</t>
  </si>
  <si>
    <t xml:space="preserve">Accessible 74 Have arthritic knees 
Affordable 
Pick up at front of my apartment building or at street in front of my building 
Call or prearrange 
To a spot and then pick up again. Driver wouldn't have to wait while I do something/ shop
Maybe say every Monday or Wednesday there's a pick up on my street at a given time, drop off locations such as Sobeys, Library ... then regular pick up times that some day. If bus or van, needs to be accessible 
</t>
  </si>
  <si>
    <t xml:space="preserve">Not important outside of Gravenurst </t>
  </si>
  <si>
    <t>Not necessary for me</t>
  </si>
  <si>
    <t xml:space="preserve">Weekly shopping 
Weekly trips to library 
Weekly or twice Weekly trips to parks </t>
  </si>
  <si>
    <t>3</t>
  </si>
  <si>
    <t>option 4</t>
  </si>
  <si>
    <t xml:space="preserve">P1P 1N3 </t>
  </si>
  <si>
    <t>Yes, I would need a vehicle to come near or to my door. I would not be able to walk a short distance.;Yes, I would need an accessible vehicle;</t>
  </si>
  <si>
    <t>access to travel for people without cars</t>
  </si>
  <si>
    <t>bracebridge</t>
  </si>
  <si>
    <t>8am 8 pm</t>
  </si>
  <si>
    <t>considering not drivivng in winter</t>
  </si>
  <si>
    <t>p1p1k7</t>
  </si>
  <si>
    <t>looking for work from home</t>
  </si>
  <si>
    <t>While it would definitely benefit some, I don't think it's cost effective.  Those who really need transit service are typically spread out through the town too far away from any bus stops.</t>
  </si>
  <si>
    <t>I live in the real world.  It would never meet my needs and be affordable as a user or taxpayer.</t>
  </si>
  <si>
    <t>Option of hitching a ride with school buses on their regular route</t>
  </si>
  <si>
    <t>Canadian Cancer Society;</t>
  </si>
  <si>
    <t xml:space="preserve">In 2010 I had to travel to Barrie for radiation therapy after breast cancer . The Canadian cancer society provided drivers. Now I again have breast cancer and will need to go to Barrie for treatment after surgery. I looked into the corridor11 bus when I had to go to Barrie for medical tests, but that service wasn't suitable. I'm hoping the cancer society help this time too. </t>
  </si>
  <si>
    <t xml:space="preserve">It would certainly be helpful to people who don't have a car, lower income families, and seniors who no longer drive, many who live at the poverty level. </t>
  </si>
  <si>
    <t>Gravenhurst Centennial Centre / Seniors Centre;Library;Town Hall / Doctors' offices / Health Unit;Muskoka Wharf;Grocery store / Pharmacy (please specify under "other");Canadian Tire ;</t>
  </si>
  <si>
    <t xml:space="preserve">9 am. to 8 pm. </t>
  </si>
  <si>
    <t xml:space="preserve">9 am to 6 pm </t>
  </si>
  <si>
    <t xml:space="preserve">At my age I might not be able to drive to much longer. </t>
  </si>
  <si>
    <t xml:space="preserve">#5 -- I think the flex route and on- demand transit would suit most transit users. </t>
  </si>
  <si>
    <t xml:space="preserve">I can't think of any changes at this time. </t>
  </si>
  <si>
    <t xml:space="preserve">P1P1J7 </t>
  </si>
  <si>
    <t xml:space="preserve">Very few would use for the cost of this to implement to the overall taxpayer </t>
  </si>
  <si>
    <t>It would be cheaper to allow Uber and have town pay for people who need it for appointments that can’t afford to drive</t>
  </si>
  <si>
    <t>1,2,3</t>
  </si>
  <si>
    <t>Initially provide as needed to transport to employment, shopping and medical connections? outside of the towns boundaries.
STRONGLY look at the model used by Innisville to support transit options to community using cabs or Uber etc as a subsidized option to get its citizens to specific destinations as determined by town.</t>
  </si>
  <si>
    <t>Gravenhurst Centennial Centre / Seniors Centre;Grocery store / Pharmacy (please specify under "other");Muskoka Wharf;Bracebridge shopping, orillia/Barrie health care, hospitals, Dynamite or better clinic in Orillia providing to get simular services;</t>
  </si>
  <si>
    <t>Bracebridge shopping, hospital and outpatient clinic, facilities to go get blood work in Oriilia or Bracebridge unless Gravenhurst ever gets something like this here!</t>
  </si>
  <si>
    <t>8am to 8 pm</t>
  </si>
  <si>
    <t>Zas needed</t>
  </si>
  <si>
    <t>On demand
I see this as best option for our family at this time with a subsidized fare from town</t>
  </si>
  <si>
    <t xml:space="preserve">P1P 1M2 </t>
  </si>
  <si>
    <t>Ride as a passenger;Drive myself;Walk;</t>
  </si>
  <si>
    <t xml:space="preserve">Allow people to be independent. </t>
  </si>
  <si>
    <t>7 am to 7 pm9</t>
  </si>
  <si>
    <t>9 am to 9 pm</t>
  </si>
  <si>
    <t xml:space="preserve">First choice would be to walk. </t>
  </si>
  <si>
    <t>P1p 1h8</t>
  </si>
  <si>
    <t>Library;Town Hall / Doctors' offices / Health Unit;Grocery store / Pharmacy (please specify under "other");</t>
  </si>
  <si>
    <t>4 most flexible</t>
  </si>
  <si>
    <t>P1P 1R4</t>
  </si>
  <si>
    <t>Gravenhurst Against Poverty (GAP) transportation services (volunteer driver, taxi chits, gas cards);</t>
  </si>
  <si>
    <t>Taxi fares can be expensive depending your destination,to and from</t>
  </si>
  <si>
    <t xml:space="preserve">Would be most beneficial  to those who cannot drive themselves to desired location ,examples, grocery  shopping, medical  appointments </t>
  </si>
  <si>
    <t xml:space="preserve">Bracbridge, Huntsville, Parry sound </t>
  </si>
  <si>
    <t>7am to 7pm</t>
  </si>
  <si>
    <t xml:space="preserve">Would  use for groceries also dr appointments </t>
  </si>
  <si>
    <t>4, On-demand transit</t>
  </si>
  <si>
    <t>None</t>
  </si>
  <si>
    <t xml:space="preserve">P1P1L6 </t>
  </si>
  <si>
    <t>various volunteer not for profit projects</t>
  </si>
  <si>
    <t xml:space="preserve">we need to provide transportation to those who work at close to minimum wage jobs. Also to homeless or close to, who need to shop, get to medical appointments, do laundry, etc Some are located in motels, awaiting more appropriate accommodation. We have those in more far reaching areas like Ryde and Kilworthy who need to get "to town" for reasons stated above. </t>
  </si>
  <si>
    <t>Gravenhurst Centennial Centre / Seniors Centre;High school / Public school / Daycare;Library;Town Hall / Doctors' offices / Health Unit;Grocery store / Pharmacy (please specify under "other");</t>
  </si>
  <si>
    <t>Bracebridge and Orillia, occasionally for Hospital needs</t>
  </si>
  <si>
    <t>8 am to 6 pm</t>
  </si>
  <si>
    <t>Saturdays 8pm to 6 pm</t>
  </si>
  <si>
    <t xml:space="preserve">I would not use personally. My responses above are on behalf of those who we volunteer to help, so we know their needs. We will have to start with whatever we can afford, and add as the funds and needs become available!  </t>
  </si>
  <si>
    <t>Option 5 is ideal, but not affordable at the outset. Option 3 might be a start, but we should strive for option 4 as quickly as affordable! A good study, and very much appreciated by those who empathize with those who are so frustrated by their inability to "navigate" as required, simply to live "normally and efficiently". As those who have access to a vehicle. So often we say this is a small town if you have a vehicle, and a large town if you do not!</t>
  </si>
  <si>
    <t>I would not change my option; I have a vehicle! I empathize strongly with those who do not. Any improvement is a start! How people manage presently, I don't know! Many could improve their lives and lessen their frustrations greatly as we do whatever is possible to improve our status quo!</t>
  </si>
  <si>
    <t>were I to use the service, mobility challenges would require service to the door.would;</t>
  </si>
  <si>
    <t>Retired but heavily committed to serving the co9mmunity</t>
  </si>
  <si>
    <t xml:space="preserve">To serve those who cannot afford a car and it’s upkeep. Transportation to and from work and appointments </t>
  </si>
  <si>
    <t>Bracebridge?</t>
  </si>
  <si>
    <t>9-5</t>
  </si>
  <si>
    <t>10-3</t>
  </si>
  <si>
    <t xml:space="preserve">I have a car and a bike </t>
  </si>
  <si>
    <t xml:space="preserve">No changes. </t>
  </si>
  <si>
    <t xml:space="preserve">P1P1Y7 </t>
  </si>
  <si>
    <t xml:space="preserve">A system that would be  a regular scheduled so plans can be made .
</t>
  </si>
  <si>
    <t>Gravenhurst Centennial Centre / Seniors Centre;Town Hall / Doctors' offices / Health Unit;Grocery store / Pharmacy (please specify under "other");Your Independant GroceryNowhere specifi;</t>
  </si>
  <si>
    <t>Nowhere at this time</t>
  </si>
  <si>
    <t>7:30 am - 5:30 pm</t>
  </si>
  <si>
    <t>9:00 am -5:30 pm</t>
  </si>
  <si>
    <t>Depending on the location of the stop. because I live close totown If I have to walk more than 3 blocks I may as well walk to town</t>
  </si>
  <si>
    <t>5. Knowing that it is there. Allows for sponteneity. Visitors  more likely to use as they would not have info on other services. Get the info out. Seniors do not use facebook .</t>
  </si>
  <si>
    <t>P1P 1G1</t>
  </si>
  <si>
    <t>Low cost ridership to all residents urban and rural</t>
  </si>
  <si>
    <t>All rural area within town borders</t>
  </si>
  <si>
    <t>7 to 9 daily</t>
  </si>
  <si>
    <t>8 -  midnight</t>
  </si>
  <si>
    <t>need to be relaible and timely ....if not don't bother with the service</t>
  </si>
  <si>
    <t>Status quo</t>
  </si>
  <si>
    <t>lower cost /ride   I heard one Taxi service charged $25  from Pineridge to Wharf</t>
  </si>
  <si>
    <t>P1P0A2</t>
  </si>
  <si>
    <t>Prefer to not answer;</t>
  </si>
  <si>
    <t>Would be an asset lf traveling from town to outskirt areas  .... low fees would help instead of taxi fares</t>
  </si>
  <si>
    <t>MUSKOKA STORE AND MOBILE HOME PARK... BEAVER RIDGE ESTATES</t>
  </si>
  <si>
    <t>8 TO 5</t>
  </si>
  <si>
    <t>If cost was reasonable, it would be ideal, esp for those who may no longer drive...</t>
  </si>
  <si>
    <t>latter option</t>
  </si>
  <si>
    <t>suggest a bus instead of smaller cars,,,</t>
  </si>
  <si>
    <t>Gravenhurst rural</t>
  </si>
  <si>
    <t>Transit would allow users to be able to take jobs, support local merchants, attend educational facilities etc. that they cannot currently access. It should allow users to get from A to B, to work, commerce, medical appointments etc.on a regular basis.</t>
  </si>
  <si>
    <t>Gravenhurst Centennial Centre / Seniors Centre;Library;Town Hall / Doctors' offices / Health Unit;Grocery store / Pharmacy (please specify under "other");</t>
  </si>
  <si>
    <t>To connecting points for other transportation systems…to Bracebridge for instance, or to the train station when this service exists.</t>
  </si>
  <si>
    <t>Not sure because I don’t know what work hours are for most employers in the area.</t>
  </si>
  <si>
    <t>Not sure because I don’t know what work hours are for most employers in the area</t>
  </si>
  <si>
    <t>Living rurally comes with transportation limitations that I can live with.</t>
  </si>
  <si>
    <t>It would allow people who are carless to get into town for employment.</t>
  </si>
  <si>
    <t>Ride as a passenger;Cycle;</t>
  </si>
  <si>
    <t>Good</t>
  </si>
  <si>
    <t>Great to reduce GHG emissions. Also, should be tailored to populations with lower socioeconomic status.</t>
  </si>
  <si>
    <t>Muskoka Wharf;Grocery store / Pharmacy (please specify under "other");Town Hall / Doctors' offices / Health Unit;Gravenhurst Centennial Centre / Seniors Centre;Library;</t>
  </si>
  <si>
    <t>Toronto</t>
  </si>
  <si>
    <t>7, 7</t>
  </si>
  <si>
    <t>8, 5</t>
  </si>
  <si>
    <t>Either option 4 or 5</t>
  </si>
  <si>
    <t>P1L1E6</t>
  </si>
  <si>
    <t xml:space="preserve">Basic needs Medical Appointments and Food 
Nothing to Beer store, LCBO, Cannabis 
</t>
  </si>
  <si>
    <t>Town Hall / Doctors' offices / Health Unit;Grocery store / Pharmacy (please specify under "other");</t>
  </si>
  <si>
    <t>9 am to 5 pm</t>
  </si>
  <si>
    <t>10am to 2pm</t>
  </si>
  <si>
    <t xml:space="preserve">Covid
Flu
Other passengers who are sick </t>
  </si>
  <si>
    <t xml:space="preserve">1. Does not increase my property taxes. 
3. Minimal increase.  No more STAFF COSTS PLUS BENEFITS
</t>
  </si>
  <si>
    <t xml:space="preserve">Option 3.  Consider a property tax rebate for businesses that support the options provided 
Could work on a validation system 
Is the town TAXI service regulated by licenses etc
Bala/Torrance Taxi makes me wonder 
Uber system might help in addition might resolve impaired DUI Issues 
</t>
  </si>
  <si>
    <t>Health issues   I would want to know other passengers and drivers had COVID SHOTS and FLU SHOTS;</t>
  </si>
  <si>
    <t>Drive in winter cycle when snow melts</t>
  </si>
  <si>
    <t>Drive myself;Walk;Corridor 11;Cycle;</t>
  </si>
  <si>
    <t>District of Muskoka Corridor 11 Bus;District of Muskoka Rural and Community Connects;District of Muskoka Specialized Transit Fund;</t>
  </si>
  <si>
    <t>Corridor 11 - There needs to be more busses. The single bus does not meet the needs of the high majority and therefore ridership is negatively impacted. It is essentially a single use case where you need it to go one way and only one way.
RCC - Once again specific use case for weekly tasks ex groceries etc.
STF - To start, you have to apply and if you don't meet the requirements then you can't even be a part of this program. The program also does not address positive changes for a good transportation system, it is only for select cases and for the select few who can't afford it otherwise, which is great for those individuals that qualify. The program is also cost heavy for the amount of people who use it. It requires paying an employees wages to work with the qualified people to make sure that the submitted documents and receipts are in order. With the amount of people who I'm sure are on it now it must take a lot of time and wage costs to support this system. On top of the wages and time required the taxi's still need to be paid and from a lot of experience on using taxis in Gravenhurst they are  laughably unreliable and not something I would feel comfortable with trusting to be on time or show up at all.</t>
  </si>
  <si>
    <t>Looking at towns similar to Gravenhurst and their rural services we see a common theme of low ridership, poor services and fares that don't even come close to covering the running costs. With the general demographics: income levels, individuals struggling due in part to inconsistent transportation as well as governmental costs through lost employee wages/hours to help a select group of struggling individuals gain access to some form of inconsistent transportation; I believe a low or more specifically a no cost fare model would be ideal for Gravenhurst. Background economic factors at play can spur the local economy due in part to a good transportation system for all and have a greater ROI than the cost of running the system at a loss (which they generally do even with fares anyway). Business will be bolstered through more individuals able to and willing to go to them as opposed to outside the town and residents can earn better wages due fixing their inconsistent transportation problem which will contribute to a stronger local economy.
Our local economy is set around a seasonal population and with high importance on the tourism industry, the system needs to include planning for all three. The system needs to mesh with active transportation systems including the upcoming items in the Parks, Recreation and Trails Master Plan as well. 
To be utilized the system either needs to be so frequent that you don't have to check when the bus is coming to your stop or it needs to be easily tracked so you know where the bus is and when you need to leave for your stop moreso than a general stop time which similar town's systems show is inconsistent at best. An investment in the latter option is more cost friendly and is used in similar sized town across North America.</t>
  </si>
  <si>
    <t>Muskoka Wharf;Town Hall / Doctors' offices / Health Unit;Library;Grocery store / Pharmacy (please specify under "other");Gull Lake, Ungerman Gateway Park, Home Hardware / Muskoka Bay Park, Taboo / Muskoka Beach Park, Beaver Ridge Road area;</t>
  </si>
  <si>
    <t xml:space="preserve">Have a stop that coincides with Corridor 11/ Bracebridge bus system/Ontario Northland outside Gravenhurst </t>
  </si>
  <si>
    <t>In Gravenhurst you are current car dependent to get anywhere (outside of walking) and ultimately need to buy a car to do so. With the wages that businesses pay in town it is very difficult to afford a car. A different system would be beneficial to many. I don't know many people who like to drive regularly anyway unless it's in their nice second summer car which is a whole other type of driving than a regular commute also we all know how the highway is on Friday's in summer anyone with a second home would be hard pressed to want to get back in to their car from their cottage to go downtown to spend some money.</t>
  </si>
  <si>
    <t>5 Flex Route and On-demand transit - I guess, it still creates a form of uncertainty which the public is not great at dealing with.</t>
  </si>
  <si>
    <t>Have a fixed route with stops specifically marked out, have this throughout Gravenhurst and a map with a coloured route from one stop to the next on a map. If you are on the route at a bus stop or between two stops specifically on this route then the bus will stop for you if not then it won't. Not changing, it is the same system in place for people in or outside of the urban centre, not confusing and easy for the public. Mobility issues should be addressed by bus design and if required by a stop to door service or through a completely different system outside of the bus, 
a bus+ service if you will.</t>
  </si>
  <si>
    <t>beaver ridge</t>
  </si>
  <si>
    <t>Drive myself;Cycle;Walk;</t>
  </si>
  <si>
    <t>Gravenhurst Centennial Centre / Seniors Centre;Muskoka Wharf;Grocery store / Pharmacy (please specify under "other");Town Hall / Doctors' offices / Health Unit;</t>
  </si>
  <si>
    <t>9-9</t>
  </si>
  <si>
    <t>p1p0c2</t>
  </si>
  <si>
    <t>Transport would benefit all community members by giving them equal access to all the opportunities within Gravenhurst, but would especially benefit underprivileged communities. Public transportation would reduce the number of cars on the road thereby lessening the environmental impact of driving while helping to improve the air quality and pollution levels in the local community. It would also mean less traffic! The service should aim to be reliable, accessible to all (ie, service those with mobility issues, etc), affordable and useful to the community (ie, run along common routes at convenient times).</t>
  </si>
  <si>
    <t>Gravenhurst Centennial Centre / Seniors Centre;High school / Public school / Daycare;Library;Town Hall / Doctors' offices / Health Unit;Muskoka Wharf;Grocery store / Pharmacy (please specify under "other");Muskoka Bay Park, Gull Lake, YMCA;</t>
  </si>
  <si>
    <t>Bala, Bracebridge</t>
  </si>
  <si>
    <t>6:30am to 7:30pm</t>
  </si>
  <si>
    <t>9:30am-9:30pm</t>
  </si>
  <si>
    <t>Sometime so like to take public transit when running a quick easy errand, visiting someone, or if I am going to be under the influence but other times I prefer to drive myself such as large grocery trips.</t>
  </si>
  <si>
    <t>Flex route is my preferred as it is the most convenient, however depending on the cost, I also like the idea of subsidized ride-sharing so all community members can have access to public transit if needed.</t>
  </si>
  <si>
    <t>No changes.</t>
  </si>
  <si>
    <t>If a transit system were to be implemented, the Town of Gravenhurst would have to make it available regularly throughout the Town -- i.e. in Morrison and Ryde Townships and throughout the whole Town of Gravenhurst area. Otherwise, it is NOT a Town of Gravenhurst system, but rather a core town system only.</t>
  </si>
  <si>
    <t>Library;Town Hall / Doctors' offices / Health Unit;Grocery store / Pharmacy (please specify under "other");Your Independent Grocer, Gravenhurst IDA;</t>
  </si>
  <si>
    <t xml:space="preserve">Ryde including Community Centre (Barkway and Housey's Rapids) and Morrison Township--Kilworthy &amp; Severn Bridge </t>
  </si>
  <si>
    <t>10:00 a.m. to 5:00 p.m.</t>
  </si>
  <si>
    <t>n/a</t>
  </si>
  <si>
    <t>I find driving myself easy to do. When I am older or have an impairment of some type, then I would be more likely to use transit.</t>
  </si>
  <si>
    <t>Since I do not need transit, I am simply advocating for all those people who are part of the Town of Gravenhurst but who get left out of most of the planning -- former Ryde and Morrison Townships -- now part of Town of Gravenhurst. Expending money on a full time employee to marshal riders is crazy since the numbers would be low and they could simply call for themselves and book a time if we have flexible taxi services (subsidized for enrolled riders) and flexible bus services.</t>
  </si>
  <si>
    <t>prefer not to answer</t>
  </si>
  <si>
    <t>Many are low-income and cannot afford the cost of keeping and maintaining a car, we also have an aging population.  It is very important to meet the needs of these individuals first and foremost.  Consider transit loops to high traffic places such as grocery, post office, banks and connections with other routes.  Also pickups need to be scheduled for the many housing complexes in and around Gravenhurst: Lofty Pines, Bethune, etc.</t>
  </si>
  <si>
    <t>Gravenhurst Centennial Centre / Seniors Centre;Library;Town Hall / Doctors' offices / Health Unit;Muskoka Wharf;Grocery store / Pharmacy (please specify under "other");Housing complexes where many low-income individuals reside;</t>
  </si>
  <si>
    <t>Ryde Community Co-op, Severn Bridge Women's Institute, Beaveridge Estates</t>
  </si>
  <si>
    <t>It should be timed with events, services that are crucial in the community.  Look at hours of operation of businesses like pharmacies, doctor's offices, GAP food pickup days, new grocery special days (I think that's Thursdays)</t>
  </si>
  <si>
    <t>Can be shorter than weekdays, a lot of vital appointments happen Mon-Fri so Saturday is almost like a casual day: 10-2 maybe?</t>
  </si>
  <si>
    <t>I have my own car but might consider using it to offset using my own vehicle</t>
  </si>
  <si>
    <t>P1P 1A3</t>
  </si>
  <si>
    <t>Gravenhurst rural Wharf area)</t>
  </si>
  <si>
    <t>Saving congestion on the roads and of course the envirronment.
Affordable option and convienment</t>
  </si>
  <si>
    <t>9am to 7 pm</t>
  </si>
  <si>
    <t>There are times where it makes more sense than to drive</t>
  </si>
  <si>
    <t>Option 5.
I like the flexability</t>
  </si>
  <si>
    <t>p1p 0e3</t>
  </si>
  <si>
    <t>Helping people</t>
  </si>
  <si>
    <t>Walmart shop within budget</t>
  </si>
  <si>
    <t>8 am to 8 pm</t>
  </si>
  <si>
    <t xml:space="preserve">Be nice to have rides to get out </t>
  </si>
  <si>
    <t xml:space="preserve">Getting employees to employers. Transit should aim to be a reliable alternative to driving with any compromise needed to be easily offset by saving money on commuting. </t>
  </si>
  <si>
    <t xml:space="preserve">10am to 9pm </t>
  </si>
  <si>
    <t xml:space="preserve">I own a car and can drive, as such for anything time sensitive with short notice I would likely drive, otherwise I would use transit and walk </t>
  </si>
  <si>
    <t xml:space="preserve">Option 5 provides the most flexibility and room for growth. No other options really look to the future and have limited ability to be habit changing. </t>
  </si>
  <si>
    <t xml:space="preserve">No changes exactly, but some plans and pathways forward to expand the service years into the future would be helpful. </t>
  </si>
  <si>
    <t>P1P1H6</t>
  </si>
  <si>
    <t>I think it would allow those with limited mobility access different parts of town more frequently which helps local businesses/services</t>
  </si>
  <si>
    <t xml:space="preserve">7 - 9 </t>
  </si>
  <si>
    <t>8 - 10</t>
  </si>
  <si>
    <t xml:space="preserve">I do not live in Gravenhurst but work here and could use it to get around town as needed </t>
  </si>
  <si>
    <t xml:space="preserve">5 
It’s a hybrid model that would cover more people of each demographic or area of town/outskirts while providing in town ease of use </t>
  </si>
  <si>
    <t>P1L0A2</t>
  </si>
  <si>
    <t>Work</t>
  </si>
  <si>
    <t xml:space="preserve">Transit should benefit the community to assist persons to get around to work and to appointments or day to day and should also be a utilized as a way for out of town persons to enjoy the town and surrounding areas to better support the tourism </t>
  </si>
  <si>
    <t>Gravenhurst Centennial Centre / Seniors Centre;Town Hall / Doctors' offices / Health Unit;High school / Public school / Daycare;Library;Muskoka Wharf;Grocery store / Pharmacy (please specify under "other");</t>
  </si>
  <si>
    <t>Kilworthy, ryde,( doe lake) beaches or public parks, industrial drive</t>
  </si>
  <si>
    <t>8am-10pm</t>
  </si>
  <si>
    <t xml:space="preserve">3-4 times a week immediately </t>
  </si>
  <si>
    <t xml:space="preserve">None is good enough </t>
  </si>
  <si>
    <t xml:space="preserve">If you expect the town to grown you need appropriate transit since parking is an issue during events and people can’t get into town,  no Uber, taxis price gauge our elders. </t>
  </si>
  <si>
    <t xml:space="preserve">P1p1m5 </t>
  </si>
  <si>
    <t xml:space="preserve">This will make it much easier for employers in the Gravenhurst area to recruit talent, and ensure that they have a reliable way of making it to work every day.  In the current employment landscape, this is a major issue, and creates significant problems for employers to find and hire talent.
</t>
  </si>
  <si>
    <t>High school / Public school / Daycare;Muskoka Wharf;Town Hall / Doctors' offices / Health Unit;Gravenhurst Centennial Centre / Seniors Centre;</t>
  </si>
  <si>
    <t>Orillia and/or Bracebridge</t>
  </si>
  <si>
    <t>7am - 11pm</t>
  </si>
  <si>
    <t>Option 5 - because this is what the town desperately needs in order to ensure a sustainable workforce moving forward.</t>
  </si>
  <si>
    <t xml:space="preserve">Greater accessibility to move around within Gravenhurst general area so workers can get to work and students get to activities without parents driving them.  </t>
  </si>
  <si>
    <t>Connection Bracebridge, potentially Orillia</t>
  </si>
  <si>
    <t>7am to 11pm</t>
  </si>
  <si>
    <t>I am unable to drive to due to vision disability.  I would take the bus whenever possible.</t>
  </si>
  <si>
    <t>Flex Roue and On-Demand</t>
  </si>
  <si>
    <t>Extend routes to Taboo Resort and Gravenhurst Home Building Centre as these are employment areas that workers may need to get to.</t>
  </si>
  <si>
    <t>Under 18</t>
  </si>
  <si>
    <t>Vision Disability ;</t>
  </si>
  <si>
    <t>High school student</t>
  </si>
  <si>
    <t>Drive myself;Taxi;</t>
  </si>
  <si>
    <t xml:space="preserve">Kids could get to part time jobs 
Shopping More in town 
Attend more social gatherings and restaurants </t>
  </si>
  <si>
    <t>High school / Public school / Daycare;Town Hall / Doctors' offices / Health Unit;Muskoka Wharf;Grocery store / Pharmacy (please specify under "other");Sobeys and independent ;</t>
  </si>
  <si>
    <t>7am to10pm</t>
  </si>
  <si>
    <t xml:space="preserve">7am to 2am </t>
  </si>
  <si>
    <t xml:space="preserve">If available </t>
  </si>
  <si>
    <t xml:space="preserve">5. More flexible </t>
  </si>
  <si>
    <t xml:space="preserve">Scheduled times  near home is better </t>
  </si>
  <si>
    <t>P1P1R3</t>
  </si>
  <si>
    <t>Downtown - Bracebridge</t>
  </si>
  <si>
    <t>8am - 8pm</t>
  </si>
  <si>
    <t>8am - 10pm</t>
  </si>
  <si>
    <t>P0E1G0</t>
  </si>
  <si>
    <t>Assist with access to employment</t>
  </si>
  <si>
    <t>High school / Public school / Daycare;Muskoka Wharf;</t>
  </si>
  <si>
    <t>P1L1Z4</t>
  </si>
  <si>
    <t>the service needs to be self funding. Past transit services have been poorly used. Be careful how this is implemented and make sure that a proper review is completed regularly.</t>
  </si>
  <si>
    <t>Gravenhurst Centennial Centre / Seniors Centre;High school / Public school / Daycare;Town Hall / Doctors' offices / Health Unit;2  downtown main street stops, 1 stop at south end;</t>
  </si>
  <si>
    <t>11 to 5</t>
  </si>
  <si>
    <t>p1p1r1</t>
  </si>
  <si>
    <t>By allowing people to work and shop all parts of Gravenhurst and not be limited by their location of residence</t>
  </si>
  <si>
    <t>Grocery store / Pharmacy (please specify under "other");Muskoka Wharf;Gravenhurst Centennial Centre / Seniors Centre;Home building Centre;Library;High school / Public school / Daycare;Town Hall / Doctors' offices / Health Unit;</t>
  </si>
  <si>
    <t>Airport and greater Gravenhurst and though it is not out of town, the train station</t>
  </si>
  <si>
    <t>6:30am-10pm</t>
  </si>
  <si>
    <t>As I have a mode of transportation, personally would not require it all the time, but would use on occasuon</t>
  </si>
  <si>
    <t>Option 5, having a constant, regular and dependable mode of public transit works.  It’s proven in every area, town and city that has public trabsit</t>
  </si>
  <si>
    <t>To have a standardized regular route for transit, not a hydrid</t>
  </si>
  <si>
    <t>P1P1G7</t>
  </si>
  <si>
    <t>Ride as a passenger;Cycle;Taxi;</t>
  </si>
  <si>
    <t>It is limited but still a good resource</t>
  </si>
  <si>
    <t>It should connect with Gravenhurst Against Poverty to connect with the lived experience voices to understand the actual needs.  To be flexible , affordable and accommodating for those with disabilities and seniors. There should be a sliding scale based off income with a cap</t>
  </si>
  <si>
    <t>Gravenhurst Centennial Centre / Seniors Centre;High school / Public school / Daycare;Library;Town Hall / Doctors' offices / Health Unit;Muskoka Wharf;Grocery store / Pharmacy (please specify under "other");GAP;</t>
  </si>
  <si>
    <t>Other towns. Sometimes Huntsville or Bracebridge offer programs that I can not attend they would improve my life.</t>
  </si>
  <si>
    <t>7 am to 9pm</t>
  </si>
  <si>
    <t>7 am to 9 pm Some people work on weekends in far locations and transportation is the barrier</t>
  </si>
  <si>
    <t>working in retail needs flexible transportation hours</t>
  </si>
  <si>
    <t>4 and 5 seem to accommodate everyone</t>
  </si>
  <si>
    <t>ensuring it is affordable based off sliding scale</t>
  </si>
  <si>
    <t>P1P1A0</t>
  </si>
  <si>
    <t>Gravenhurst Centennial Centre / Seniors Centre;Grocery store / Pharmacy (please specify under "other");</t>
  </si>
  <si>
    <t>10 to 5</t>
  </si>
  <si>
    <t xml:space="preserve">p1p1r1 </t>
  </si>
  <si>
    <t>Volunteer work</t>
  </si>
  <si>
    <t>I would like to be able to travel from rural gravenhurst into town on public transit</t>
  </si>
  <si>
    <t>Library;Grocery store / Pharmacy (please specify under "other");Muskoka Wharf;Town Hall / Doctors' offices / Health Unit;</t>
  </si>
  <si>
    <t xml:space="preserve">Bracebridge Huntsville </t>
  </si>
  <si>
    <t>7 am to 11 pm</t>
  </si>
  <si>
    <t>7 am to midnight</t>
  </si>
  <si>
    <t>I prefer to take public transit if available</t>
  </si>
  <si>
    <t>None they don’t reach where I live</t>
  </si>
  <si>
    <t>Not willing to provide</t>
  </si>
  <si>
    <t>Gravenhurst Against Poverty (GAP) transportation services (volunteer driver, taxi chits, gas cards);District of Muskoka Corridor 11 Bus;District of Muskoka Specialized Transit Fund;</t>
  </si>
  <si>
    <t>Mostly good. Unfortunately corridor 11 no longer goes to RVH in Barrie.
My experience has been rides for medical but not for shopping.</t>
  </si>
  <si>
    <t xml:space="preserve">To help ppl who live too far from downtown, grocery stores and pharmacies. </t>
  </si>
  <si>
    <t>Gravenhurst Centennial Centre / Seniors Centre;Library;Town Hall / Doctors' offices / Health Unit;Muskoka Wharf;Grocery store / Pharmacy (please specify under "other");YIG, Sobey's ;</t>
  </si>
  <si>
    <t>Wahta health hub</t>
  </si>
  <si>
    <t>9am to 3pm</t>
  </si>
  <si>
    <t xml:space="preserve">I walk or cycle everywhere, I would love a better option for winter a d bad weather </t>
  </si>
  <si>
    <t>Option five.. because it allows for the needs of more ppl.</t>
  </si>
  <si>
    <t>P1P1L1</t>
  </si>
  <si>
    <t xml:space="preserve">The last time Gravenhurst experimented with bus transportation for 3-5 months in Town, it was used only by a couple of people who wanted to see where it went and by a few politicians for a photo op.  According to the driver, that was it! Before engaging in this again the politicians should ask the bus driver to attend a council meeting and share the relevant facts and experiences. There has been little change to the potential use.  However , I expect we will have a few people very verbose on the need they or others have for it’s implementation.  It was a costly experiment that was not continued because it was not used!  During its debate in those years some suggested we have a venue type transportation similar to the Santa Village bus in Bracebridge, which may have been great promotion for Santa, but it served no benefit for those in the community needing transportation.   </t>
  </si>
  <si>
    <t>None;</t>
  </si>
  <si>
    <t xml:space="preserve">It is not needed…. Better to give a few needy people taxi vouchers.  </t>
  </si>
  <si>
    <t>Neighbours in our are help neighbours when needed… which is seldom</t>
  </si>
  <si>
    <t>Walk;Ride as a passenger;Cycle;</t>
  </si>
  <si>
    <t>The Wave;</t>
  </si>
  <si>
    <t>The Wave is Excellent.  Connects the community and my kids use it everyday to go from their school to P/T jobs and shopping</t>
  </si>
  <si>
    <t>connect community, service groups and businesses.</t>
  </si>
  <si>
    <t>8am-6pm</t>
  </si>
  <si>
    <t>Service for event weekends</t>
  </si>
  <si>
    <t>option 5</t>
  </si>
  <si>
    <t>P1P1A5</t>
  </si>
  <si>
    <t>Red Cross;Gravenhurst Against Poverty (GAP) transportation services (volunteer driver, taxi chits, gas cards);</t>
  </si>
  <si>
    <t>Expensive, uncomfortable</t>
  </si>
  <si>
    <t>Home to grocery store, right now it's $13 (one-way) to travel in town to get groceries</t>
  </si>
  <si>
    <t>Gravenhurst Centennial Centre / Seniors Centre;Library;Town Hall / Doctors' offices / Health Unit;Muskoka Wharf;Grocery store / Pharmacy (please specify under "other");South End (GT, Sobeys, Canadian Tire) Connection to Bracebridge;</t>
  </si>
  <si>
    <t>RVH, Bracebridge Hospital, Walmart Bracebridge, Dynacare Bracebridge</t>
  </si>
  <si>
    <t>9 am to 6 pm</t>
  </si>
  <si>
    <t>Taxi's are too expensive therefore would use regularly</t>
  </si>
  <si>
    <t>5: Flex Route and On demand.  Seniors cannot walk to the set stops, on-demand would be ideal but also see benefit of route for those who are more mobile</t>
  </si>
  <si>
    <t>For the fixed route option, make stops at all of the housing buildings especially 175 Lofty Pines!</t>
  </si>
  <si>
    <t>P1P 1P9</t>
  </si>
  <si>
    <t>N/a</t>
  </si>
  <si>
    <t>Affordability and flexibility for shift workers</t>
  </si>
  <si>
    <t>Town boundaries</t>
  </si>
  <si>
    <t>0500 to 2300</t>
  </si>
  <si>
    <t>Environmental impact</t>
  </si>
  <si>
    <t>Status quo, no increase in taxes</t>
  </si>
  <si>
    <t>Make it on line requests, like scheduled  requests for the service within parameters outlined in a permanent schedule, so the service is aware a day ahead of the needs.</t>
  </si>
  <si>
    <t>P0e1g0</t>
  </si>
  <si>
    <t>No, I would not need accommodations;Not currently;</t>
  </si>
  <si>
    <t>Cab ;</t>
  </si>
  <si>
    <t xml:space="preserve">Every city should have public transit, it helps people who cannot afford their own cars or are unable to drive get around. We also have a huge problem with drunk driving because there is such a lack of options. </t>
  </si>
  <si>
    <t xml:space="preserve">Sportsplex, service Canada. </t>
  </si>
  <si>
    <t>7 to 11</t>
  </si>
  <si>
    <t xml:space="preserve">I share a car with my husband because it’s all we can afford so some days I drive him to work so I can use our car. Having transit available would help me out on the days I don’t have the car. </t>
  </si>
  <si>
    <t xml:space="preserve">5. This is the best option, every  town should have an easy access transit that is available to everyone. </t>
  </si>
  <si>
    <t xml:space="preserve">A scheduled bus route makes more sense. I feel like an on demand transit system over complicates something that should be simple. Look up the bus schedule, go to the stop at the time the bus arrives. Keeping it simple like most other cities/towns would cut down confusion and increase use. </t>
  </si>
  <si>
    <t>P1P1C8</t>
  </si>
  <si>
    <t>It would help with staffing problems with people who do not drive.</t>
  </si>
  <si>
    <t>Home Building Center, industrial drive</t>
  </si>
  <si>
    <t>7.30 am through 5.30</t>
  </si>
  <si>
    <t>7.30 through 5</t>
  </si>
  <si>
    <t>I should walk more</t>
  </si>
  <si>
    <t>Students and businesses need work and workers on time</t>
  </si>
  <si>
    <t>P1L1X1</t>
  </si>
  <si>
    <t>Walk;Drive myself;</t>
  </si>
  <si>
    <t>Please do not implement. Too much town debt already, no point running an empty bus around.</t>
  </si>
  <si>
    <t>West Gravenhurst</t>
  </si>
  <si>
    <t xml:space="preserve">I'm a senior and looking ahead it won't be long before I can't drive so would sure be nice to have a bus
</t>
  </si>
  <si>
    <t>Town Hall / Doctors' offices / Health Unit;Gravenhurst Centennial Centre / Seniors Centre;Grocery store / Pharmacy (please specify under "other");Muskoka Wharf;Library;</t>
  </si>
  <si>
    <t>10 an to 6pm</t>
  </si>
  <si>
    <t>10am to 6pm</t>
  </si>
  <si>
    <t>As I said I'm thinking ahead. Don't wish to be stranded when I can no longer drive.</t>
  </si>
  <si>
    <t>P1P0E9</t>
  </si>
  <si>
    <t xml:space="preserve">Less vehicles on the street, less air pollution
</t>
  </si>
  <si>
    <t>Gravenhurst Centennial Centre / Seniors Centre;Library;Town Hall / Doctors' offices / Health Unit;Muskoka Wharf;</t>
  </si>
  <si>
    <t>Ease of Travel</t>
  </si>
  <si>
    <t>P1P1Z9</t>
  </si>
  <si>
    <t>Allow residents access to shopping uptown and the south end.   Access to Bracebridge would be helpful too</t>
  </si>
  <si>
    <t>Gravenhurst Centennial Centre / Seniors Centre;Town Hall / Doctors' offices / Health Unit;Library;Grocery store / Pharmacy (please specify under "other");</t>
  </si>
  <si>
    <t>Kilworthy and west gravenhurst</t>
  </si>
  <si>
    <t xml:space="preserve">Currently I have no need but I foresee as I age this may be essential </t>
  </si>
  <si>
    <t>P1P1P5</t>
  </si>
  <si>
    <t>To assist low income and disabled people to be mobile.</t>
  </si>
  <si>
    <t>Costco</t>
  </si>
  <si>
    <t>7:00 am to 8:00 pm</t>
  </si>
  <si>
    <t>8:00 am to 6:00 pm</t>
  </si>
  <si>
    <t>I'm a senior and apparently such things go in one direction!</t>
  </si>
  <si>
    <t>5.  It meets people's needs.</t>
  </si>
  <si>
    <t>Free to low income, disabled and seniors.</t>
  </si>
  <si>
    <t>P1P1E4</t>
  </si>
  <si>
    <t>Not at this time, but worry about the future.;</t>
  </si>
  <si>
    <t>Provide available and inexpensive transportation for 1. People without cars, and 2. People who want an alternative to using their car.</t>
  </si>
  <si>
    <t>Gravenhurst Centennial Centre / Seniors Centre;High school / Public school / Daycare;Library;Muskoka Wharf;Town Hall / Doctors' offices / Health Unit;Grocery store / Pharmacy (please specify under "other");Banks;</t>
  </si>
  <si>
    <t>Bracebridge, Ryde, Kilworthy, West Gravenhurst, Washago</t>
  </si>
  <si>
    <t>9</t>
  </si>
  <si>
    <t>8 am to 6pm</t>
  </si>
  <si>
    <t>I have a car and live outside the downtown area.</t>
  </si>
  <si>
    <t>5: I feel it maximizes all options.</t>
  </si>
  <si>
    <t>Make sure it is affordable, i.e. heavily subsidized.</t>
  </si>
  <si>
    <t>P1P 0E1</t>
  </si>
  <si>
    <t>A bus or van say once a week</t>
  </si>
  <si>
    <t>Town Hall / Doctors' offices / Health Unit;Grocery store / Pharmacy (please specify under "other");Lbco;Muskoka Wharf;Library;Gravenhurst Centennial Centre / Seniors Centre;</t>
  </si>
  <si>
    <t>Bracebridge hospital</t>
  </si>
  <si>
    <t>9 to6</t>
  </si>
  <si>
    <t>10to 5</t>
  </si>
  <si>
    <t>To get what I need.   and to be social</t>
  </si>
  <si>
    <t>5 but I don.t have cell phone or internet and would like a set schedule</t>
  </si>
  <si>
    <t>Any thing  which is open for all</t>
  </si>
  <si>
    <t>Pip 1H 3</t>
  </si>
  <si>
    <t>Walk;Taxi;Ride as a passenger;</t>
  </si>
  <si>
    <t xml:space="preserve">Taxi which I can't afford to cold to walk </t>
  </si>
  <si>
    <t xml:space="preserve">It would help me so much it's hard to afford taxis but it's my only option I bus going down the main Street would help so much </t>
  </si>
  <si>
    <t>Grocery store / Pharmacy (please specify under "other");Muskoka Wharf;High school / Public school / Daycare;</t>
  </si>
  <si>
    <t>Walmart</t>
  </si>
  <si>
    <t>7am - 9pm</t>
  </si>
  <si>
    <t>I work 5 days a week early mornings and I can afford taxis I'm a single mom</t>
  </si>
  <si>
    <t>..</t>
  </si>
  <si>
    <t>Bus</t>
  </si>
  <si>
    <t xml:space="preserve">P1P1G4 </t>
  </si>
  <si>
    <t>The most basic route(s) would greatly benefit residents and businesses alike as there is currently nothing available  at all.</t>
  </si>
  <si>
    <t>Grocery store / Pharmacy (please specify under "other");Town Hall / Doctors' offices / Health Unit;Muskoka Wharf;</t>
  </si>
  <si>
    <t>Bracebridge and/or Orillia.</t>
  </si>
  <si>
    <t>7 am through 9 pm</t>
  </si>
  <si>
    <t>8 am through 8 pm</t>
  </si>
  <si>
    <t>I would use a service to access almost every service.</t>
  </si>
  <si>
    <t>5. Most reliable and comfortable option.</t>
  </si>
  <si>
    <t>P1P 1G4</t>
  </si>
  <si>
    <t xml:space="preserve">It would benefit by having transportation options as taxi is to expensive and Gravenhurst elderly cannot afford taxi all of the time. </t>
  </si>
  <si>
    <t>9am to 11pm</t>
  </si>
  <si>
    <t>I still like the freedom of driving myself, but a bus option would be good for going out when I don't want to drive, or if I know parking would be an issue</t>
  </si>
  <si>
    <t>Option 5, but with expanded route, it needs to include West Gravenhurst and also Muskoka Beach rd. And not just when people call.</t>
  </si>
  <si>
    <t xml:space="preserve">Option 5 should include West Gravenhurst </t>
  </si>
  <si>
    <t xml:space="preserve">P1P1R2 </t>
  </si>
  <si>
    <t>I am not sure how much longer I will be driving myself  and I want to stay in my home here in Kilworthy.</t>
  </si>
  <si>
    <t>pharmacy &amp; dr. office.;</t>
  </si>
  <si>
    <t>nc</t>
  </si>
  <si>
    <t>8am - 6pm</t>
  </si>
  <si>
    <t>no</t>
  </si>
  <si>
    <t>I would use it if unable to drive</t>
  </si>
  <si>
    <t>Drive myself;Cycle;</t>
  </si>
  <si>
    <t xml:space="preserve">Transit between Gravenhurst and Bracebridge would be very helpful! </t>
  </si>
  <si>
    <t>Muskoka Wharf;</t>
  </si>
  <si>
    <t>Bracebridge, Torrens Barrens</t>
  </si>
  <si>
    <t>10-5</t>
  </si>
  <si>
    <t>P1p1n5</t>
  </si>
  <si>
    <t xml:space="preserve">Transit should target those who don’t have other means of travel. </t>
  </si>
  <si>
    <t>Grocery store / Pharmacy (please specify under "other");Gravenhurst Centennial Centre / Seniors Centre;High school / Public school / Daycare;Library;Town Hall / Doctors' offices / Health Unit;Muskoka Wharf;</t>
  </si>
  <si>
    <t>Bracebridge and Orillia</t>
  </si>
  <si>
    <t>7am to 6pm</t>
  </si>
  <si>
    <t xml:space="preserve">3 ridesharing. Making social connections between individuals is more important. </t>
  </si>
  <si>
    <t>P1P 1R3</t>
  </si>
  <si>
    <t>Self employed</t>
  </si>
  <si>
    <t>Ease of moving about town and access to shopping, tourism and medical / dental services</t>
  </si>
  <si>
    <t>Hospitals,  Bracebridge, Bala</t>
  </si>
  <si>
    <t>Freedom to get around town and not have to use a car</t>
  </si>
  <si>
    <t xml:space="preserve">5 because a definite regular schedule is very important. </t>
  </si>
  <si>
    <t xml:space="preserve">P1P1A5 </t>
  </si>
  <si>
    <t>Not needed. Would be cheaper to pay everyone Uber instead of cost of any transportation system. Take a town like oakville always a money losing service to town and busses always empty</t>
  </si>
  <si>
    <t>8-4</t>
  </si>
  <si>
    <t xml:space="preserve">Again just cheaper to pay for cab or Uber than the cost of supporting service that are required </t>
  </si>
  <si>
    <t>It would allow me to travel more often as I age</t>
  </si>
  <si>
    <t xml:space="preserve">Orillia </t>
  </si>
  <si>
    <t>7.am 7pm</t>
  </si>
  <si>
    <t>8am 6pm</t>
  </si>
  <si>
    <t xml:space="preserve">I would be save money on costly repairs and fuel expenses </t>
  </si>
  <si>
    <t>4 it appears to be a better plan</t>
  </si>
  <si>
    <t xml:space="preserve">Needs to tested before I could suggest any changes </t>
  </si>
  <si>
    <t>Bracebridge transit route</t>
  </si>
  <si>
    <t>7-6</t>
  </si>
  <si>
    <t>9-4</t>
  </si>
  <si>
    <t xml:space="preserve">I’d just drive </t>
  </si>
  <si>
    <t>Transit should aim to get people from a to b at a reasonable affordable rate</t>
  </si>
  <si>
    <t>Town Hall / Doctors' offices / Health Unit;Muskoka Wharf;Grocery store / Pharmacy (please specify under "other");Gravenhurst Centennial Centre / Seniors Centre;High school / Public school / Daycare;Library;</t>
  </si>
  <si>
    <t>New to area but gravenhurst is a large area and I’m sure there are places transit is needed</t>
  </si>
  <si>
    <t>Yes, peak hours especially - 8-7 ish</t>
  </si>
  <si>
    <t xml:space="preserve">I don’t need transit but I do see the value in it </t>
  </si>
  <si>
    <t xml:space="preserve">4 or 5. </t>
  </si>
  <si>
    <t>P1p</t>
  </si>
  <si>
    <t>E bike;</t>
  </si>
  <si>
    <t>Make distant parts of town more accessible to people that don't drive</t>
  </si>
  <si>
    <t>Gravenhurst Centennial Centre / Seniors Centre;High school / Public school / Daycare;Library;Town Hall / Doctors' offices / Health Unit;Muskoka Wharf;Grocery store / Pharmacy (please specify under "other");Restaurants on Bethune north and south ends;</t>
  </si>
  <si>
    <t>Bracebridge wall mart area</t>
  </si>
  <si>
    <t>6 am-8 pm</t>
  </si>
  <si>
    <t>8 am-8pm</t>
  </si>
  <si>
    <t xml:space="preserve">I would rather take the bus than drive. I do take  taxis especially on the weekends </t>
  </si>
  <si>
    <t>5 it would be great if we are visiting more than one business in a day which happens sometimes frostys for a beer  the oar for dinner show at the  opera house and finish with a coffee at  Oliver's then home we have done this route more than once but it is a fairly long walk</t>
  </si>
  <si>
    <t xml:space="preserve">Needs to be lmplemented and modified as time goes on </t>
  </si>
  <si>
    <t xml:space="preserve">P1P1J6 </t>
  </si>
  <si>
    <t>Vankoughnet</t>
  </si>
  <si>
    <t xml:space="preserve">Should aim to connect gravenhurst to bracebridge and the hospital. An in town route could help people to live in the north end of town and want to shop in the south. </t>
  </si>
  <si>
    <t>Muskoka Wharf;High school / Public school / Daycare;Gravenhurst Centennial Centre / Seniors Centre;Giant tiger, Sobeys, lcbo, beach near taboo;</t>
  </si>
  <si>
    <t>Hospital, rec center and Walmart in bracebridge</t>
  </si>
  <si>
    <t>7a to 10p</t>
  </si>
  <si>
    <t>7a to 11p</t>
  </si>
  <si>
    <t xml:space="preserve">Would send my daughter to the rec centre in bracebridge on the bus instead of driving during work hours. 
</t>
  </si>
  <si>
    <t xml:space="preserve">5 - great mix, offers some employment  as well and scheduled consistency for all residents needs. </t>
  </si>
  <si>
    <t xml:space="preserve">Extend out to taboo, maybe even to muskoka bay.  They employ a lot of staff who don’t have a vehicle and would use it to get to town. </t>
  </si>
  <si>
    <t>Senior, safety</t>
  </si>
  <si>
    <t>Gravenhurst Centennial Centre / Seniors Centre;Library;Town Hall / Doctors' offices / Health Unit;Grocery store / Pharmacy (please specify under "other");Post office, Pharmacy;</t>
  </si>
  <si>
    <t xml:space="preserve">Bracebridge hospital </t>
  </si>
  <si>
    <t>Pm</t>
  </si>
  <si>
    <t xml:space="preserve">4 or 5 </t>
  </si>
  <si>
    <t>Pick up further down Beach rd.</t>
  </si>
  <si>
    <t>Drive myself;Ride as a passenger;Walk;Cycle;</t>
  </si>
  <si>
    <t xml:space="preserve">Make the town more accessible and connect different areas of the community for example Wharf and Uptown Gravenhurst. </t>
  </si>
  <si>
    <t>Muskoka Wharf;High school / Public school / Daycare;Town Hall / Doctors' offices / Health Unit;Grocery store / Pharmacy (please specify under "other");</t>
  </si>
  <si>
    <t xml:space="preserve">Bracebridge Hospital, Bracebridge Walk in Clinic, Downtown Bracebridge </t>
  </si>
  <si>
    <t>9 to 5</t>
  </si>
  <si>
    <t>11 to 4</t>
  </si>
  <si>
    <t xml:space="preserve">P1p1c5 </t>
  </si>
  <si>
    <t>Maternity leave</t>
  </si>
  <si>
    <t>Easier for people to get around.</t>
  </si>
  <si>
    <t>Gravenhurst Centennial Centre / Seniors Centre;High school / Public school / Daycare;Library;Town Hall / Doctors' offices / Health Unit;Muskoka Wharf;Grocery store / Pharmacy (please specify under "other");Gull lake;</t>
  </si>
  <si>
    <t>7am- 11 pm</t>
  </si>
  <si>
    <t>7 am- 11pm</t>
  </si>
  <si>
    <t xml:space="preserve">Cheaper than gas for vehicles </t>
  </si>
  <si>
    <t>Not one of these 5 options would help me. I have to walk 5 km one way. I suppose the door to door would help, that depends on what the costs would be.</t>
  </si>
  <si>
    <t>Put transit buses on more routes. Population has to grow.</t>
  </si>
  <si>
    <t>P1p 1r1</t>
  </si>
  <si>
    <t>Muldrew Lake</t>
  </si>
  <si>
    <t>Muskoka Taxi;</t>
  </si>
  <si>
    <t xml:space="preserve">My 6klm drive home from Wayne’s Tires is a $30 fare. Shockingly expensive making anything other than driving myself out of reach. </t>
  </si>
  <si>
    <t xml:space="preserve">Make it for everyone, not just the urban core. And make it affordable to anyone. </t>
  </si>
  <si>
    <t>Muskoka Wharf;Grocery store / Pharmacy (please specify under "other");YIG’s, LCBO plaza ;</t>
  </si>
  <si>
    <t>7am - 10pm</t>
  </si>
  <si>
    <t>7am - 2am</t>
  </si>
  <si>
    <t xml:space="preserve">Would love options to bring me to town for dinners with friends and evenings out with the flexibility of having a drink or two. </t>
  </si>
  <si>
    <t>Options 4 and 5 seem most on point to my needs. My concern would be the availability of ride hailing services since they don’t exist today (or at least when I last looked for Ubers. And of course the cost. It has to be less than the insane taxi fares.</t>
  </si>
  <si>
    <t xml:space="preserve">If it were around today I’d certainly use it at least 1-3 x a week. As long as the cost and time wasn’t unreasonable </t>
  </si>
  <si>
    <t>Walk;Ride as a passenger;Taxi;</t>
  </si>
  <si>
    <t>District of Muskoka Corridor 11 Bus;Red Cross;Canadian Cancer Society;</t>
  </si>
  <si>
    <t>Corridor Bus, excellent.  Red Cross &amp; Cancer Society were helpful when my son has appointments in Toronto, although the latter became limited.</t>
  </si>
  <si>
    <t>Helpful to those of us who don't drive, and who are shut in during winter.  Enables better access to shopping needs and appointments with less dependence upon others to drive one to places.  May be also helpful to enable engagement with the community.</t>
  </si>
  <si>
    <t>Gravenhurst Centennial Centre / Seniors Centre;Town Hall / Doctors' offices / Health Unit;Muskoka Wharf;Grocery store / Pharmacy (please specify under "other");YIG, IDA Pharmacy and YIG Pharmacy ;</t>
  </si>
  <si>
    <t>Barrie, Orillia, Bracebridge, Huntsville</t>
  </si>
  <si>
    <t>6am to 8pm</t>
  </si>
  <si>
    <t>8am to 5pm (or 6am to 8pm if working people are using the service)</t>
  </si>
  <si>
    <t>If it met my transit needs, it would be enriching my life by making things more accessible to me in an independent manner</t>
  </si>
  <si>
    <t>5. The most flexible of the options, with the possibility of door pick up.  Hopefully, during winter door pickup would be extended to seniors who are nervous to walk during that season.</t>
  </si>
  <si>
    <t>As suggested above, to the door should be extended to seniors who may not be mobility challenged, but who are fearful of falling during winter</t>
  </si>
  <si>
    <t>In winter when I now rarely go out because of fear of falling, then I would want a vehicle to come to or near my door;</t>
  </si>
  <si>
    <t>Gravenhurst Centennial Centre / Seniors Centre;Muskoka Wharf;Grocery store / Pharmacy (please specify under "other");</t>
  </si>
  <si>
    <t xml:space="preserve">24 hours </t>
  </si>
  <si>
    <t>24 hours</t>
  </si>
  <si>
    <t>Grocery store / Pharmacy (please specify under "other");Town Hall / Doctors' offices / Health Unit;Muskoka Wharf;Library;High school / Public school / Daycare;Gravenhurst Centennial Centre / Seniors Centre;</t>
  </si>
  <si>
    <t>7am to 9:30pm</t>
  </si>
  <si>
    <t xml:space="preserve">As I don’t drive this service would save greatly to get back and fourth to work </t>
  </si>
  <si>
    <t>P1p1a5</t>
  </si>
  <si>
    <t xml:space="preserve">Transit Systems operated by Municipal Governments are a money pit. </t>
  </si>
  <si>
    <t>Gravenhurst Centennial Centre / Seniors Centre;High school / Public school / Daycare;Library;Muskoka Wharf;Town Hall / Doctors' offices / Health Unit;Grocery store / Pharmacy (please specify under "other");</t>
  </si>
  <si>
    <t>Orillia/Bracebridge</t>
  </si>
  <si>
    <t>9am - 5 pm</t>
  </si>
  <si>
    <t>I have my own</t>
  </si>
  <si>
    <t xml:space="preserve">I don't benefit .  A town this size doesnt warrant the expense
IF transit is offered (which it should not be) it should be offered only by the District of Muskoka as a regional initiative.  ALSO, why are we still flogging this horse. the issue has been addressed 2-3 times in the last half decade not wanted by ratepayers. 
</t>
  </si>
  <si>
    <t>p0e1no</t>
  </si>
  <si>
    <t xml:space="preserve">Being able to move around town and other towns nearby would be so Beneficial for us. I am not a winter driver so I do not leave town very often, so a transit system would be welcomed.   Also have transit to Barrie to allow residents to have access to the GO system. </t>
  </si>
  <si>
    <t xml:space="preserve">Barrie ( GO service), Orillia, Bracebridge, Huntsville </t>
  </si>
  <si>
    <t>6am to 12pm</t>
  </si>
  <si>
    <t>6:00am to 12:00</t>
  </si>
  <si>
    <t>I don’t winter drive much so having transit would be “freeing” for me. As well having transit between towns will help keep vehicles off Hwy 11.</t>
  </si>
  <si>
    <t>5…. It seems to offer the best options for the whole town, which includes in town and rural.</t>
  </si>
  <si>
    <t>Just options to travel to other communities and towns nearby.</t>
  </si>
  <si>
    <t>P1P1C6</t>
  </si>
  <si>
    <t>Gravenhurst Centennial Centre / Seniors Centre;High school / Public school / Daycare;Library;Town Hall / Doctors' offices / Health Unit;Muskoka Wharf;</t>
  </si>
  <si>
    <t xml:space="preserve">4. Most accessible outside of downtown Gravenhurst </t>
  </si>
  <si>
    <t>Those with mobile issues many are seniors able to be independent and able to take in events and daily errands they would not otherwise be able to.</t>
  </si>
  <si>
    <t>Gravenhurst Centennial Centre / Seniors Centre;Library;Town Hall / Doctors' offices / Health Unit;Muskoka Wharf;Grocery store / Pharmacy (please specify under "other");Local events ;</t>
  </si>
  <si>
    <t xml:space="preserve">Bracebridge, Huntsville, Orillia, Barrie </t>
  </si>
  <si>
    <t>8-8</t>
  </si>
  <si>
    <t>10am-11pm</t>
  </si>
  <si>
    <t>I am a senior,often weather and road conditions have an impact on my quality of life .  Also health conditions allows accessibility.</t>
  </si>
  <si>
    <t>Option 5: the most flexible for my needs.</t>
  </si>
  <si>
    <t>That it would be on demand regardless of any minimum or maximum riders</t>
  </si>
  <si>
    <t xml:space="preserve">P1P1E1 </t>
  </si>
  <si>
    <t>Help people who can't afford cars. Reduce car use to help environment</t>
  </si>
  <si>
    <t>Grocery store / Pharmacy (please specify under "other");</t>
  </si>
  <si>
    <t>Connect with train/bus to go to a location further away ie Orillia Barrie Toronti</t>
  </si>
  <si>
    <t>7 a m to 10 p m</t>
  </si>
  <si>
    <t>Same as above</t>
  </si>
  <si>
    <t>We live in rural area so quite sure town cannot afford service to be as convenient as within town</t>
  </si>
  <si>
    <t>Not sure as we are 20 minutes out of town so can't imagine how affordable service could be provided. I see starting with in town &amp; when that satisfies people expansion could be examined</t>
  </si>
  <si>
    <t>Not sure</t>
  </si>
  <si>
    <t>P1p 1r3</t>
  </si>
  <si>
    <t>Include rural areas like Ryde and Kilworthy so that individuals without cars can travel into town to do shopping , medical appointments, join community groups and activities.</t>
  </si>
  <si>
    <t>Town Hall / Doctors' offices / Health Unit;Grocery store / Pharmacy (please specify under "other");Muskoka Wharf;Gravenhurst Centennial Centre / Seniors Centre;</t>
  </si>
  <si>
    <t>Transit should link to a Bracebridge transit system</t>
  </si>
  <si>
    <t>8 a.m. to 5 p.m.</t>
  </si>
  <si>
    <t>10 a.m. to 7p.m.</t>
  </si>
  <si>
    <t>i live out in the Ryde district and do not have a car. Presently I need to arrange transport with willing neighbours or borrow a car or use an expensive taxi service.</t>
  </si>
  <si>
    <t>Include Barkway Rd and Doe lake Road in route.</t>
  </si>
  <si>
    <t>P1P !R3</t>
  </si>
  <si>
    <t xml:space="preserve">Providing independence for people riding, would bring more people to various local businesses. A transit service should allow people to get around independently and at a more economical rate than taxi's. </t>
  </si>
  <si>
    <t>Library;Muskoka Wharf;Gravenhurst Centennial Centre / Seniors Centre;High school / Public school / Daycare;Town Hall / Doctors' offices / Health Unit;Grocery store / Pharmacy (please specify under "other");Canadian Tire area, Sobey's, Giant Tiger, Shoppers Drug Mart;</t>
  </si>
  <si>
    <t>5am to 11pm</t>
  </si>
  <si>
    <t>6am to 12am</t>
  </si>
  <si>
    <t xml:space="preserve">Taking transit is something I would do if it was an option! Better for the environment, and less stress for me in winter if I don't have to be driving. </t>
  </si>
  <si>
    <t>5. 
because it will actually increase quality of life for the residents and will completely change Gravenhurst for the better. So many people struggle with finances and paying rent. At least if they can get around town economically using transit, that will be one less stressor. 
This method will benefit the most number of residents, businesses and jobs.</t>
  </si>
  <si>
    <t xml:space="preserve">Make sure a fare or transfer is timed and valid for 90 minutes (so that you could get from YMCA to Canadian Tire, and back paying one fare which is valid for 90 minutes or more etc.). </t>
  </si>
  <si>
    <t>P1P1Y9</t>
  </si>
  <si>
    <t>Lots would use it</t>
  </si>
  <si>
    <t>Gravenhurst Centennial Centre / Seniors Centre;High school / Public school / Daycare;Library;Town Hall / Doctors' offices / Health Unit;Muskoka Wharf;Grocery store / Pharmacy (please specify under "other");Family;</t>
  </si>
  <si>
    <t>Live out of town and have a vehicle</t>
  </si>
  <si>
    <t>P1p1c09</t>
  </si>
  <si>
    <t>Gravenhurst Against Poverty (GAP) transportation services (volunteer driver, taxi chits, gas cards);Canadian Cancer Society;</t>
  </si>
  <si>
    <t>Good but expensive.</t>
  </si>
  <si>
    <t>Gravenhurst Centennial Centre / Seniors Centre;Library;Town Hall / Doctors' offices / Health Unit;Muskoka Wharf;Grocery store / Pharmacy (please specify under "other");Put of town , bracebridge central or hospital;</t>
  </si>
  <si>
    <t xml:space="preserve">Walmart, dynacare, 🏥 </t>
  </si>
  <si>
    <t xml:space="preserve">I need help to get medical appointment and x-rays, bloodwork etc. </t>
  </si>
  <si>
    <t>P1p1h2</t>
  </si>
  <si>
    <t>Yes, I would need space for a service animal or mobility device;</t>
  </si>
  <si>
    <t>Corridor 11 bus the times and waiting for these times.</t>
  </si>
  <si>
    <t>To doctors appointments out of town and shopping.</t>
  </si>
  <si>
    <t>7am to 8pm</t>
  </si>
  <si>
    <t>Needed when available for appointments</t>
  </si>
  <si>
    <t>P1p1t6</t>
  </si>
  <si>
    <t>Doe Lake Rd.</t>
  </si>
  <si>
    <t>Very limited options/scheduling</t>
  </si>
  <si>
    <t>Gravenhurst Centennial Centre / Seniors Centre;High school / Public school / Daycare;Library;Town Hall / Doctors' offices / Health Unit;Muskoka Wharf;Grocery store / Pharmacy (please specify under "other");SMMH, Trinity United Church, all places offering public services;</t>
  </si>
  <si>
    <t>SMMH, legal clinic, District offices, BB community locations, routes along highly travelled District roads such as Doe Lake Road to reduce traffic volumes there.</t>
  </si>
  <si>
    <t>It should meet the needs of users.</t>
  </si>
  <si>
    <t>Only if it is part of the public community infrastructure. I would be loathe to use a system that was not public. A transit system should never be privatized! ie Uber or similar private corporation</t>
  </si>
  <si>
    <t>this is a more comprehensive option which allows expansion as the community grows and becomes more dense and starts to respond to the climate imperative to get off fossil transport, get out of their cars, and to do more active transportation and public transit.  Huge savings in road building and maintenance would allow for spending in active transportation routes.</t>
  </si>
  <si>
    <t>P1P 0G6</t>
  </si>
  <si>
    <t>Row Labels</t>
  </si>
  <si>
    <t>Grand Total</t>
  </si>
  <si>
    <t>none</t>
  </si>
  <si>
    <t>Prefered option</t>
  </si>
  <si>
    <t>Preferred Option</t>
  </si>
  <si>
    <t>No. Respondents</t>
  </si>
  <si>
    <t>blank</t>
  </si>
  <si>
    <t>Option 1</t>
  </si>
  <si>
    <t>Option 2</t>
  </si>
  <si>
    <t>Option 3</t>
  </si>
  <si>
    <t>Option 4</t>
  </si>
  <si>
    <t>Option 5</t>
  </si>
  <si>
    <t>Business</t>
  </si>
  <si>
    <t>Yes - jobs</t>
  </si>
  <si>
    <t>Yes - shopping</t>
  </si>
  <si>
    <t>Yes - both</t>
  </si>
  <si>
    <t>Start time2</t>
  </si>
  <si>
    <t>End time</t>
  </si>
  <si>
    <t>Stsrt time</t>
  </si>
  <si>
    <t>End time2</t>
  </si>
  <si>
    <t>Time</t>
  </si>
  <si>
    <t>4:00-4:59</t>
  </si>
  <si>
    <t>5:00-5:59</t>
  </si>
  <si>
    <t>6:00-6:59</t>
  </si>
  <si>
    <t>7:00-7:59</t>
  </si>
  <si>
    <t>8:00-8:59</t>
  </si>
  <si>
    <t>9:00-9:59</t>
  </si>
  <si>
    <t>10:00-10:59</t>
  </si>
  <si>
    <t>11:00-11:59</t>
  </si>
  <si>
    <t>12:00-12:59</t>
  </si>
  <si>
    <t>Weekday AM</t>
  </si>
  <si>
    <t>Weekday PM</t>
  </si>
  <si>
    <t>Weekend AM</t>
  </si>
  <si>
    <t>Weekend PM</t>
  </si>
  <si>
    <t>1 request for 24 service</t>
  </si>
  <si>
    <t>1 request for 24 service, 2 requests for service to 2am</t>
  </si>
  <si>
    <t>3:00-3:59</t>
  </si>
  <si>
    <t>Sickness</t>
  </si>
  <si>
    <t>Car</t>
  </si>
  <si>
    <t>Why not reasons</t>
  </si>
  <si>
    <t>Distance to a stop</t>
  </si>
  <si>
    <t>Tax increases</t>
  </si>
  <si>
    <t>Tax increases
Increased emissions</t>
  </si>
  <si>
    <t>Car
Rural resident</t>
  </si>
  <si>
    <t>Rural</t>
  </si>
  <si>
    <t>Service Quality</t>
  </si>
  <si>
    <t>Tax increases
Service Quality</t>
  </si>
  <si>
    <t>Why people would not use transit</t>
  </si>
  <si>
    <t>Have their own car</t>
  </si>
  <si>
    <t>Rural residents</t>
  </si>
  <si>
    <t>Health concerns</t>
  </si>
  <si>
    <t>Service Quality and Distance to Stops</t>
  </si>
  <si>
    <t>Increased emissions</t>
  </si>
  <si>
    <t>Why people would use transit</t>
  </si>
  <si>
    <t>Yes, Weather</t>
  </si>
  <si>
    <t>Yes, do not drive</t>
  </si>
  <si>
    <t>Save money</t>
  </si>
  <si>
    <t>Yes,Car not always available</t>
  </si>
  <si>
    <t>Yes, Taxi too expensive</t>
  </si>
  <si>
    <t>Yes, Save money</t>
  </si>
  <si>
    <t>Yes, groceries and dr appt</t>
  </si>
  <si>
    <t>Yes, groceries and social</t>
  </si>
  <si>
    <t>Yes, work, school, social</t>
  </si>
  <si>
    <t>Yes, appointments</t>
  </si>
  <si>
    <t>Yes, independence</t>
  </si>
  <si>
    <t>Yes, aging</t>
  </si>
  <si>
    <t>Yes, to work</t>
  </si>
  <si>
    <t>Yes, disability</t>
  </si>
  <si>
    <t>Yes, environmental</t>
  </si>
  <si>
    <t>Yes, only one car</t>
  </si>
  <si>
    <t>Yes, weather and aging</t>
  </si>
  <si>
    <t>Yes, weather</t>
  </si>
  <si>
    <t>Yes, environmental and weather</t>
  </si>
  <si>
    <t>Yes, work and independence</t>
  </si>
  <si>
    <t>Yes, unreliable access to cr</t>
  </si>
  <si>
    <t>Yes, everything</t>
  </si>
  <si>
    <t>Yes, convenience</t>
  </si>
  <si>
    <t>Inclement weather</t>
  </si>
  <si>
    <t>Do not drive</t>
  </si>
  <si>
    <t>Access appointments</t>
  </si>
  <si>
    <t>Independence and convenience</t>
  </si>
  <si>
    <t>Disability</t>
  </si>
  <si>
    <t>Environmental sustainability</t>
  </si>
  <si>
    <t>Groceries</t>
  </si>
  <si>
    <t>Get to work</t>
  </si>
  <si>
    <t>Social gatherings</t>
  </si>
  <si>
    <t>One car household or unreliable car access</t>
  </si>
  <si>
    <t>Aging and concerned about driving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</si>
</sst>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0.0%"/>
  </numFmts>
  <fonts count="3" x14ac:knownFonts="1">
    <font>
      <sz val="11"/>
      <color theme="1"/>
      <name val="Calibri"/>
      <family val="2"/>
      <scheme val="minor"/>
    </font>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8">
    <xf numFmtId="0" fontId="0" fillId="0" borderId="0" xfId="0"/>
    <xf numFmtId="164" fontId="0" fillId="0" borderId="0" xfId="0" applyNumberFormat="1"/>
    <xf numFmtId="0" fontId="0" fillId="0" borderId="0" xfId="0" applyAlignment="1">
      <alignment wrapText="1"/>
    </xf>
    <xf numFmtId="0" fontId="0" fillId="0" borderId="0" xfId="0" quotePrefix="1"/>
    <xf numFmtId="0" fontId="0" fillId="0" borderId="0" xfId="0" pivotButton="1"/>
    <xf numFmtId="0" fontId="0" fillId="0" borderId="0" xfId="0" applyAlignment="1">
      <alignment horizontal="left"/>
    </xf>
    <xf numFmtId="165" fontId="0" fillId="0" borderId="0" xfId="1" applyNumberFormat="1" applyFont="1"/>
    <xf numFmtId="20" fontId="0" fillId="0" borderId="0" xfId="0" applyNumberFormat="1"/>
  </cellXfs>
  <cellStyles count="2">
    <cellStyle name="Normal" xfId="0" builtinId="0"/>
    <cellStyle name="Percent" xfId="1" builtinId="5"/>
  </cellStyles>
  <dxfs count="50">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2.xml"/><Relationship Id="rId5" Type="http://schemas.openxmlformats.org/officeDocument/2006/relationships/worksheet" Target="worksheets/sheet4.xml"/><Relationship Id="rId10" Type="http://schemas.openxmlformats.org/officeDocument/2006/relationships/customXml" Target="../customXml/item1.xml"/><Relationship Id="rId4" Type="http://schemas.openxmlformats.org/officeDocument/2006/relationships/worksheet" Target="worksheets/sheet3.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0"/>
    <c:plotArea>
      <c:layout/>
      <c:barChart>
        <c:barDir val="col"/>
        <c:grouping val="clustered"/>
        <c:varyColors val="0"/>
        <c:dLbls>
          <c:showLegendKey val="0"/>
          <c:showVal val="0"/>
          <c:showCatName val="0"/>
          <c:showSerName val="0"/>
          <c:showPercent val="0"/>
          <c:showBubbleSize val="0"/>
        </c:dLbls>
        <c:gapWidth val="150"/>
        <c:axId val="1"/>
        <c:axId val="2"/>
      </c:barChart>
      <c:catAx>
        <c:axId val="1"/>
        <c:scaling>
          <c:orientation val="minMax"/>
        </c:scaling>
        <c:delete val="0"/>
        <c:axPos val="b"/>
        <c:majorTickMark val="out"/>
        <c:minorTickMark val="none"/>
        <c:tickLblPos val="nextTo"/>
        <c:crossAx val="2"/>
        <c:crosses val="autoZero"/>
        <c:auto val="1"/>
        <c:lblAlgn val="ctr"/>
        <c:lblOffset val="100"/>
        <c:noMultiLvlLbl val="0"/>
      </c:catAx>
      <c:valAx>
        <c:axId val="2"/>
        <c:scaling>
          <c:orientation val="minMax"/>
        </c:scaling>
        <c:delete val="0"/>
        <c:axPos val="l"/>
        <c:majorGridlines/>
        <c:majorTickMark val="out"/>
        <c:minorTickMark val="none"/>
        <c:tickLblPos val="nextTo"/>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2"/>
              </a:solidFill>
              <a:ln w="19050">
                <a:solidFill>
                  <a:schemeClr val="lt1"/>
                </a:solidFill>
              </a:ln>
              <a:effectLst/>
            </c:spPr>
            <c:extLst>
              <c:ext xmlns:c16="http://schemas.microsoft.com/office/drawing/2014/chart" uri="{C3380CC4-5D6E-409C-BE32-E72D297353CC}">
                <c16:uniqueId val="{00000003-C271-B04E-BE0D-F2E7FED47775}"/>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04-C271-B04E-BE0D-F2E7FED4777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E42-1A44-9B8B-4E5B427B0CA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E42-1A44-9B8B-4E5B427B0CA2}"/>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2-C271-B04E-BE0D-F2E7FED4777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E42-1A44-9B8B-4E5B427B0CA2}"/>
              </c:ext>
            </c:extLst>
          </c:dPt>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Sheet2!$A$4:$A$9</c:f>
              <c:strCache>
                <c:ptCount val="6"/>
                <c:pt idx="0">
                  <c:v>Option 1</c:v>
                </c:pt>
                <c:pt idx="1">
                  <c:v>Option 2</c:v>
                </c:pt>
                <c:pt idx="2">
                  <c:v>Option 3</c:v>
                </c:pt>
                <c:pt idx="3">
                  <c:v>Option 4</c:v>
                </c:pt>
                <c:pt idx="4">
                  <c:v>Option 5</c:v>
                </c:pt>
                <c:pt idx="5">
                  <c:v>none</c:v>
                </c:pt>
              </c:strCache>
            </c:strRef>
          </c:cat>
          <c:val>
            <c:numRef>
              <c:f>Sheet2!$B$4:$B$9</c:f>
              <c:numCache>
                <c:formatCode>General</c:formatCode>
                <c:ptCount val="6"/>
                <c:pt idx="0">
                  <c:v>9</c:v>
                </c:pt>
                <c:pt idx="1">
                  <c:v>0</c:v>
                </c:pt>
                <c:pt idx="2">
                  <c:v>8</c:v>
                </c:pt>
                <c:pt idx="3">
                  <c:v>13</c:v>
                </c:pt>
                <c:pt idx="4">
                  <c:v>75</c:v>
                </c:pt>
                <c:pt idx="5">
                  <c:v>7</c:v>
                </c:pt>
              </c:numCache>
            </c:numRef>
          </c:val>
          <c:extLst>
            <c:ext xmlns:c16="http://schemas.microsoft.com/office/drawing/2014/chart" uri="{C3380CC4-5D6E-409C-BE32-E72D297353CC}">
              <c16:uniqueId val="{00000000-C271-B04E-BE0D-F2E7FED47775}"/>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F-DE42-1A44-9B8B-4E5B427B0CA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1-DE42-1A44-9B8B-4E5B427B0CA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3-DE42-1A44-9B8B-4E5B427B0CA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5-DE42-1A44-9B8B-4E5B427B0CA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7-DE42-1A44-9B8B-4E5B427B0CA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9-DE42-1A44-9B8B-4E5B427B0CA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Sheet2!$A$4:$A$9</c:f>
              <c:strCache>
                <c:ptCount val="6"/>
                <c:pt idx="0">
                  <c:v>Option 1</c:v>
                </c:pt>
                <c:pt idx="1">
                  <c:v>Option 2</c:v>
                </c:pt>
                <c:pt idx="2">
                  <c:v>Option 3</c:v>
                </c:pt>
                <c:pt idx="3">
                  <c:v>Option 4</c:v>
                </c:pt>
                <c:pt idx="4">
                  <c:v>Option 5</c:v>
                </c:pt>
                <c:pt idx="5">
                  <c:v>none</c:v>
                </c:pt>
              </c:strCache>
            </c:strRef>
          </c:cat>
          <c:val>
            <c:numRef>
              <c:f>Sheet2!$C$4:$C$9</c:f>
              <c:numCache>
                <c:formatCode>0.0%</c:formatCode>
                <c:ptCount val="6"/>
                <c:pt idx="0">
                  <c:v>6.7669172932330823E-2</c:v>
                </c:pt>
                <c:pt idx="1">
                  <c:v>0</c:v>
                </c:pt>
                <c:pt idx="2">
                  <c:v>6.0150375939849621E-2</c:v>
                </c:pt>
                <c:pt idx="3">
                  <c:v>9.7744360902255634E-2</c:v>
                </c:pt>
                <c:pt idx="4">
                  <c:v>0.56390977443609025</c:v>
                </c:pt>
                <c:pt idx="5">
                  <c:v>5.2631578947368418E-2</c:v>
                </c:pt>
              </c:numCache>
            </c:numRef>
          </c:val>
          <c:extLst>
            <c:ext xmlns:c16="http://schemas.microsoft.com/office/drawing/2014/chart" uri="{C3380CC4-5D6E-409C-BE32-E72D297353CC}">
              <c16:uniqueId val="{00000001-C271-B04E-BE0D-F2E7FED47775}"/>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CA" sz="1000"/>
              <a:t>What do you believe should be the weekday hours of operation for a transit service (e.g., __am to __pm)?</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Start time (AM)</c:v>
          </c:tx>
          <c:spPr>
            <a:solidFill>
              <a:schemeClr val="accent1"/>
            </a:solidFill>
            <a:ln>
              <a:noFill/>
            </a:ln>
            <a:effectLst/>
          </c:spPr>
          <c:invertIfNegative val="0"/>
          <c:cat>
            <c:strRef>
              <c:f>Sheet4!$A$2:$A$11</c:f>
              <c:strCache>
                <c:ptCount val="10"/>
                <c:pt idx="0">
                  <c:v>3:00-3:59</c:v>
                </c:pt>
                <c:pt idx="1">
                  <c:v>4:00-4:59</c:v>
                </c:pt>
                <c:pt idx="2">
                  <c:v>5:00-5:59</c:v>
                </c:pt>
                <c:pt idx="3">
                  <c:v>6:00-6:59</c:v>
                </c:pt>
                <c:pt idx="4">
                  <c:v>7:00-7:59</c:v>
                </c:pt>
                <c:pt idx="5">
                  <c:v>8:00-8:59</c:v>
                </c:pt>
                <c:pt idx="6">
                  <c:v>9:00-9:59</c:v>
                </c:pt>
                <c:pt idx="7">
                  <c:v>10:00-10:59</c:v>
                </c:pt>
                <c:pt idx="8">
                  <c:v>11:00-11:59</c:v>
                </c:pt>
                <c:pt idx="9">
                  <c:v>12:00-12:59</c:v>
                </c:pt>
              </c:strCache>
            </c:strRef>
          </c:cat>
          <c:val>
            <c:numRef>
              <c:f>Sheet4!$B$2:$B$11</c:f>
              <c:numCache>
                <c:formatCode>General</c:formatCode>
                <c:ptCount val="10"/>
                <c:pt idx="0">
                  <c:v>0</c:v>
                </c:pt>
                <c:pt idx="1">
                  <c:v>0</c:v>
                </c:pt>
                <c:pt idx="2">
                  <c:v>3</c:v>
                </c:pt>
                <c:pt idx="3">
                  <c:v>16</c:v>
                </c:pt>
                <c:pt idx="4">
                  <c:v>39</c:v>
                </c:pt>
                <c:pt idx="5">
                  <c:v>32</c:v>
                </c:pt>
                <c:pt idx="6">
                  <c:v>12</c:v>
                </c:pt>
                <c:pt idx="7">
                  <c:v>4</c:v>
                </c:pt>
                <c:pt idx="8">
                  <c:v>1</c:v>
                </c:pt>
                <c:pt idx="9">
                  <c:v>0</c:v>
                </c:pt>
              </c:numCache>
            </c:numRef>
          </c:val>
          <c:extLst>
            <c:ext xmlns:c16="http://schemas.microsoft.com/office/drawing/2014/chart" uri="{C3380CC4-5D6E-409C-BE32-E72D297353CC}">
              <c16:uniqueId val="{00000000-F668-4B94-87F4-1A40FEC38752}"/>
            </c:ext>
          </c:extLst>
        </c:ser>
        <c:ser>
          <c:idx val="1"/>
          <c:order val="1"/>
          <c:tx>
            <c:v>End time (PM)</c:v>
          </c:tx>
          <c:spPr>
            <a:solidFill>
              <a:schemeClr val="accent2"/>
            </a:solidFill>
            <a:ln>
              <a:noFill/>
            </a:ln>
            <a:effectLst/>
          </c:spPr>
          <c:invertIfNegative val="0"/>
          <c:cat>
            <c:strRef>
              <c:f>Sheet4!$A$2:$A$11</c:f>
              <c:strCache>
                <c:ptCount val="10"/>
                <c:pt idx="0">
                  <c:v>3:00-3:59</c:v>
                </c:pt>
                <c:pt idx="1">
                  <c:v>4:00-4:59</c:v>
                </c:pt>
                <c:pt idx="2">
                  <c:v>5:00-5:59</c:v>
                </c:pt>
                <c:pt idx="3">
                  <c:v>6:00-6:59</c:v>
                </c:pt>
                <c:pt idx="4">
                  <c:v>7:00-7:59</c:v>
                </c:pt>
                <c:pt idx="5">
                  <c:v>8:00-8:59</c:v>
                </c:pt>
                <c:pt idx="6">
                  <c:v>9:00-9:59</c:v>
                </c:pt>
                <c:pt idx="7">
                  <c:v>10:00-10:59</c:v>
                </c:pt>
                <c:pt idx="8">
                  <c:v>11:00-11:59</c:v>
                </c:pt>
                <c:pt idx="9">
                  <c:v>12:00-12:59</c:v>
                </c:pt>
              </c:strCache>
            </c:strRef>
          </c:cat>
          <c:val>
            <c:numRef>
              <c:f>Sheet4!$C$2:$C$11</c:f>
              <c:numCache>
                <c:formatCode>General</c:formatCode>
                <c:ptCount val="10"/>
                <c:pt idx="0">
                  <c:v>0</c:v>
                </c:pt>
                <c:pt idx="1">
                  <c:v>4</c:v>
                </c:pt>
                <c:pt idx="2">
                  <c:v>17</c:v>
                </c:pt>
                <c:pt idx="3">
                  <c:v>17</c:v>
                </c:pt>
                <c:pt idx="4">
                  <c:v>15</c:v>
                </c:pt>
                <c:pt idx="5">
                  <c:v>19</c:v>
                </c:pt>
                <c:pt idx="6">
                  <c:v>12</c:v>
                </c:pt>
                <c:pt idx="7">
                  <c:v>11</c:v>
                </c:pt>
                <c:pt idx="8">
                  <c:v>9</c:v>
                </c:pt>
                <c:pt idx="9">
                  <c:v>5</c:v>
                </c:pt>
              </c:numCache>
            </c:numRef>
          </c:val>
          <c:extLst>
            <c:ext xmlns:c16="http://schemas.microsoft.com/office/drawing/2014/chart" uri="{C3380CC4-5D6E-409C-BE32-E72D297353CC}">
              <c16:uniqueId val="{00000001-F668-4B94-87F4-1A40FEC38752}"/>
            </c:ext>
          </c:extLst>
        </c:ser>
        <c:dLbls>
          <c:showLegendKey val="0"/>
          <c:showVal val="0"/>
          <c:showCatName val="0"/>
          <c:showSerName val="0"/>
          <c:showPercent val="0"/>
          <c:showBubbleSize val="0"/>
        </c:dLbls>
        <c:gapWidth val="219"/>
        <c:overlap val="-27"/>
        <c:axId val="505073040"/>
        <c:axId val="505073520"/>
      </c:barChart>
      <c:catAx>
        <c:axId val="505073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5073520"/>
        <c:crosses val="autoZero"/>
        <c:auto val="1"/>
        <c:lblAlgn val="ctr"/>
        <c:lblOffset val="100"/>
        <c:noMultiLvlLbl val="0"/>
      </c:catAx>
      <c:valAx>
        <c:axId val="5050735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CA"/>
                  <a:t>Number of respondents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5073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CA" sz="1000"/>
              <a:t>What do you believe should be the weekend hours of operation for a transit service (e.g., __am to __pm)?</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Start time (AM)</c:v>
          </c:tx>
          <c:spPr>
            <a:solidFill>
              <a:schemeClr val="accent1"/>
            </a:solidFill>
            <a:ln>
              <a:noFill/>
            </a:ln>
            <a:effectLst/>
          </c:spPr>
          <c:invertIfNegative val="0"/>
          <c:cat>
            <c:strRef>
              <c:f>Sheet4!$A$2:$A$11</c:f>
              <c:strCache>
                <c:ptCount val="10"/>
                <c:pt idx="0">
                  <c:v>3:00-3:59</c:v>
                </c:pt>
                <c:pt idx="1">
                  <c:v>4:00-4:59</c:v>
                </c:pt>
                <c:pt idx="2">
                  <c:v>5:00-5:59</c:v>
                </c:pt>
                <c:pt idx="3">
                  <c:v>6:00-6:59</c:v>
                </c:pt>
                <c:pt idx="4">
                  <c:v>7:00-7:59</c:v>
                </c:pt>
                <c:pt idx="5">
                  <c:v>8:00-8:59</c:v>
                </c:pt>
                <c:pt idx="6">
                  <c:v>9:00-9:59</c:v>
                </c:pt>
                <c:pt idx="7">
                  <c:v>10:00-10:59</c:v>
                </c:pt>
                <c:pt idx="8">
                  <c:v>11:00-11:59</c:v>
                </c:pt>
                <c:pt idx="9">
                  <c:v>12:00-12:59</c:v>
                </c:pt>
              </c:strCache>
            </c:strRef>
          </c:cat>
          <c:val>
            <c:numRef>
              <c:f>Sheet4!$D$2:$D$11</c:f>
              <c:numCache>
                <c:formatCode>General</c:formatCode>
                <c:ptCount val="10"/>
                <c:pt idx="0">
                  <c:v>0</c:v>
                </c:pt>
                <c:pt idx="1">
                  <c:v>0</c:v>
                </c:pt>
                <c:pt idx="2">
                  <c:v>1</c:v>
                </c:pt>
                <c:pt idx="3">
                  <c:v>6</c:v>
                </c:pt>
                <c:pt idx="4">
                  <c:v>18</c:v>
                </c:pt>
                <c:pt idx="5">
                  <c:v>32</c:v>
                </c:pt>
                <c:pt idx="6">
                  <c:v>23</c:v>
                </c:pt>
                <c:pt idx="7">
                  <c:v>16</c:v>
                </c:pt>
                <c:pt idx="8">
                  <c:v>2</c:v>
                </c:pt>
                <c:pt idx="9">
                  <c:v>0</c:v>
                </c:pt>
              </c:numCache>
            </c:numRef>
          </c:val>
          <c:extLst>
            <c:ext xmlns:c16="http://schemas.microsoft.com/office/drawing/2014/chart" uri="{C3380CC4-5D6E-409C-BE32-E72D297353CC}">
              <c16:uniqueId val="{00000000-A0AD-46D7-A970-3CF82CA6196E}"/>
            </c:ext>
          </c:extLst>
        </c:ser>
        <c:ser>
          <c:idx val="1"/>
          <c:order val="1"/>
          <c:tx>
            <c:v>End time (PM)</c:v>
          </c:tx>
          <c:spPr>
            <a:solidFill>
              <a:schemeClr val="accent2"/>
            </a:solidFill>
            <a:ln>
              <a:noFill/>
            </a:ln>
            <a:effectLst/>
          </c:spPr>
          <c:invertIfNegative val="0"/>
          <c:cat>
            <c:strRef>
              <c:f>Sheet4!$A$2:$A$11</c:f>
              <c:strCache>
                <c:ptCount val="10"/>
                <c:pt idx="0">
                  <c:v>3:00-3:59</c:v>
                </c:pt>
                <c:pt idx="1">
                  <c:v>4:00-4:59</c:v>
                </c:pt>
                <c:pt idx="2">
                  <c:v>5:00-5:59</c:v>
                </c:pt>
                <c:pt idx="3">
                  <c:v>6:00-6:59</c:v>
                </c:pt>
                <c:pt idx="4">
                  <c:v>7:00-7:59</c:v>
                </c:pt>
                <c:pt idx="5">
                  <c:v>8:00-8:59</c:v>
                </c:pt>
                <c:pt idx="6">
                  <c:v>9:00-9:59</c:v>
                </c:pt>
                <c:pt idx="7">
                  <c:v>10:00-10:59</c:v>
                </c:pt>
                <c:pt idx="8">
                  <c:v>11:00-11:59</c:v>
                </c:pt>
                <c:pt idx="9">
                  <c:v>12:00-12:59</c:v>
                </c:pt>
              </c:strCache>
            </c:strRef>
          </c:cat>
          <c:val>
            <c:numRef>
              <c:f>Sheet4!$E$2:$E$11</c:f>
              <c:numCache>
                <c:formatCode>General</c:formatCode>
                <c:ptCount val="10"/>
                <c:pt idx="0">
                  <c:v>2</c:v>
                </c:pt>
                <c:pt idx="1">
                  <c:v>9</c:v>
                </c:pt>
                <c:pt idx="2">
                  <c:v>11</c:v>
                </c:pt>
                <c:pt idx="3">
                  <c:v>20</c:v>
                </c:pt>
                <c:pt idx="4">
                  <c:v>6</c:v>
                </c:pt>
                <c:pt idx="5">
                  <c:v>13</c:v>
                </c:pt>
                <c:pt idx="6">
                  <c:v>7</c:v>
                </c:pt>
                <c:pt idx="7">
                  <c:v>11</c:v>
                </c:pt>
                <c:pt idx="8">
                  <c:v>10</c:v>
                </c:pt>
                <c:pt idx="9">
                  <c:v>9</c:v>
                </c:pt>
              </c:numCache>
            </c:numRef>
          </c:val>
          <c:extLst>
            <c:ext xmlns:c16="http://schemas.microsoft.com/office/drawing/2014/chart" uri="{C3380CC4-5D6E-409C-BE32-E72D297353CC}">
              <c16:uniqueId val="{00000001-A0AD-46D7-A970-3CF82CA6196E}"/>
            </c:ext>
          </c:extLst>
        </c:ser>
        <c:dLbls>
          <c:showLegendKey val="0"/>
          <c:showVal val="0"/>
          <c:showCatName val="0"/>
          <c:showSerName val="0"/>
          <c:showPercent val="0"/>
          <c:showBubbleSize val="0"/>
        </c:dLbls>
        <c:gapWidth val="219"/>
        <c:overlap val="-27"/>
        <c:axId val="505073040"/>
        <c:axId val="505073520"/>
      </c:barChart>
      <c:catAx>
        <c:axId val="505073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5073520"/>
        <c:crosses val="autoZero"/>
        <c:auto val="1"/>
        <c:lblAlgn val="ctr"/>
        <c:lblOffset val="100"/>
        <c:noMultiLvlLbl val="0"/>
      </c:catAx>
      <c:valAx>
        <c:axId val="5050735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CA"/>
                  <a:t>Number of respondents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5073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Sheet4!$A$36:$A$41</c:f>
              <c:strCache>
                <c:ptCount val="6"/>
                <c:pt idx="0">
                  <c:v>Have their own car</c:v>
                </c:pt>
                <c:pt idx="1">
                  <c:v>Rural residents</c:v>
                </c:pt>
                <c:pt idx="2">
                  <c:v>Tax increases</c:v>
                </c:pt>
                <c:pt idx="3">
                  <c:v>Service Quality and Distance to Stops</c:v>
                </c:pt>
                <c:pt idx="4">
                  <c:v>Health concerns</c:v>
                </c:pt>
                <c:pt idx="5">
                  <c:v>Increased emissions</c:v>
                </c:pt>
              </c:strCache>
            </c:strRef>
          </c:cat>
          <c:val>
            <c:numRef>
              <c:f>Sheet4!$B$36:$B$41</c:f>
              <c:numCache>
                <c:formatCode>General</c:formatCode>
                <c:ptCount val="6"/>
                <c:pt idx="0">
                  <c:v>21</c:v>
                </c:pt>
                <c:pt idx="1">
                  <c:v>5</c:v>
                </c:pt>
                <c:pt idx="2">
                  <c:v>4</c:v>
                </c:pt>
                <c:pt idx="3">
                  <c:v>4</c:v>
                </c:pt>
                <c:pt idx="4">
                  <c:v>1</c:v>
                </c:pt>
                <c:pt idx="5">
                  <c:v>1</c:v>
                </c:pt>
              </c:numCache>
            </c:numRef>
          </c:val>
          <c:extLst>
            <c:ext xmlns:c16="http://schemas.microsoft.com/office/drawing/2014/chart" uri="{C3380CC4-5D6E-409C-BE32-E72D297353CC}">
              <c16:uniqueId val="{00000000-7D8E-40A5-BF5A-86BB680B8780}"/>
            </c:ext>
          </c:extLst>
        </c:ser>
        <c:dLbls>
          <c:showLegendKey val="0"/>
          <c:showVal val="0"/>
          <c:showCatName val="0"/>
          <c:showSerName val="0"/>
          <c:showPercent val="0"/>
          <c:showBubbleSize val="0"/>
        </c:dLbls>
        <c:gapWidth val="219"/>
        <c:overlap val="-27"/>
        <c:axId val="793516032"/>
        <c:axId val="793522752"/>
      </c:barChart>
      <c:catAx>
        <c:axId val="793516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3522752"/>
        <c:crosses val="autoZero"/>
        <c:auto val="1"/>
        <c:lblAlgn val="ctr"/>
        <c:lblOffset val="100"/>
        <c:noMultiLvlLbl val="0"/>
      </c:catAx>
      <c:valAx>
        <c:axId val="7935227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35160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Sheet4!$D$36:$D$47</c:f>
              <c:strCache>
                <c:ptCount val="12"/>
                <c:pt idx="0">
                  <c:v>Independence and convenience</c:v>
                </c:pt>
                <c:pt idx="1">
                  <c:v>Inclement weather</c:v>
                </c:pt>
                <c:pt idx="2">
                  <c:v>Get to work</c:v>
                </c:pt>
                <c:pt idx="3">
                  <c:v>Save money</c:v>
                </c:pt>
                <c:pt idx="4">
                  <c:v>Aging and concerned about driving</c:v>
                </c:pt>
                <c:pt idx="5">
                  <c:v>Do not drive</c:v>
                </c:pt>
                <c:pt idx="6">
                  <c:v>One car household or unreliable car access</c:v>
                </c:pt>
                <c:pt idx="7">
                  <c:v>Access appointments</c:v>
                </c:pt>
                <c:pt idx="8">
                  <c:v>Social gatherings</c:v>
                </c:pt>
                <c:pt idx="9">
                  <c:v>Environmental sustainability</c:v>
                </c:pt>
                <c:pt idx="10">
                  <c:v>Groceries</c:v>
                </c:pt>
                <c:pt idx="11">
                  <c:v>Disability</c:v>
                </c:pt>
              </c:strCache>
            </c:strRef>
          </c:cat>
          <c:val>
            <c:numRef>
              <c:f>Sheet4!$E$36:$E$47</c:f>
              <c:numCache>
                <c:formatCode>General</c:formatCode>
                <c:ptCount val="12"/>
                <c:pt idx="0">
                  <c:v>10</c:v>
                </c:pt>
                <c:pt idx="1">
                  <c:v>9</c:v>
                </c:pt>
                <c:pt idx="2">
                  <c:v>8</c:v>
                </c:pt>
                <c:pt idx="3">
                  <c:v>8</c:v>
                </c:pt>
                <c:pt idx="4">
                  <c:v>7</c:v>
                </c:pt>
                <c:pt idx="5">
                  <c:v>5</c:v>
                </c:pt>
                <c:pt idx="6">
                  <c:v>5</c:v>
                </c:pt>
                <c:pt idx="7">
                  <c:v>3</c:v>
                </c:pt>
                <c:pt idx="8">
                  <c:v>3</c:v>
                </c:pt>
                <c:pt idx="9">
                  <c:v>3</c:v>
                </c:pt>
                <c:pt idx="10">
                  <c:v>3</c:v>
                </c:pt>
                <c:pt idx="11">
                  <c:v>2</c:v>
                </c:pt>
              </c:numCache>
            </c:numRef>
          </c:val>
          <c:extLst>
            <c:ext xmlns:c16="http://schemas.microsoft.com/office/drawing/2014/chart" uri="{C3380CC4-5D6E-409C-BE32-E72D297353CC}">
              <c16:uniqueId val="{00000000-DFAF-4669-8A9C-F4F2F8A44578}"/>
            </c:ext>
          </c:extLst>
        </c:ser>
        <c:dLbls>
          <c:showLegendKey val="0"/>
          <c:showVal val="0"/>
          <c:showCatName val="0"/>
          <c:showSerName val="0"/>
          <c:showPercent val="0"/>
          <c:showBubbleSize val="0"/>
        </c:dLbls>
        <c:gapWidth val="219"/>
        <c:overlap val="-27"/>
        <c:axId val="2099924752"/>
        <c:axId val="610237360"/>
      </c:barChart>
      <c:catAx>
        <c:axId val="2099924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0237360"/>
        <c:crosses val="autoZero"/>
        <c:auto val="1"/>
        <c:lblAlgn val="ctr"/>
        <c:lblOffset val="100"/>
        <c:noMultiLvlLbl val="0"/>
      </c:catAx>
      <c:valAx>
        <c:axId val="610237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99247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_xlchart.v1.1</cx:f>
      </cx:numDim>
    </cx:data>
  </cx:chartData>
  <cx:chart>
    <cx:title pos="t" align="ctr" overlay="0"/>
    <cx:plotArea>
      <cx:plotAreaRegion>
        <cx:series layoutId="clusteredColumn" uniqueId="{2852301B-1696-4643-888D-733CEAC45258}">
          <cx:tx>
            <cx:txData>
              <cx:f>_xlchart.v1.0</cx:f>
              <cx:v>Start time2</cx:v>
            </cx:txData>
          </cx:tx>
          <cx:dataId val="0"/>
          <cx:layoutPr>
            <cx:binning intervalClosed="r">
              <cx:binSize val="1"/>
            </cx:binning>
          </cx:layoutPr>
        </cx:series>
      </cx:plotAreaRegion>
      <cx:axis id="0">
        <cx:catScaling gapWidth="0"/>
        <cx:tickLabels/>
        <cx:numFmt formatCode="#,##0" sourceLinked="0"/>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DFD2319-2137-43F4-B94B-A67B393C4CED}">
  <sheetPr/>
  <sheetViews>
    <sheetView zoomScale="118"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8661292" cy="6284078"/>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35CFEE98-0E8B-2252-4306-59D9A87C1946}"/>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graphicFrame macro="">
          <xdr:nvGraphicFramePr>
            <xdr:cNvPr id="0" nam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mc:Fallback>
    </mc:AlternateContent>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Rectangle 1">
          <a:extLst xmlns:a="http://schemas.openxmlformats.org/drawingml/2006/main">
            <a:ext uri="{FF2B5EF4-FFF2-40B4-BE49-F238E27FC236}">
              <a16:creationId xmlns:a16="http://schemas.microsoft.com/office/drawing/2014/main" id="{ABCF6335-3D61-AFC1-507F-2E4AD5FFA2A9}"/>
            </a:ext>
          </a:extLst>
        </cdr:cNvPr>
        <cdr:cNvSpPr>
          <a:spLocks xmlns:a="http://schemas.openxmlformats.org/drawingml/2006/main" noTextEdit="1"/>
        </cdr:cNvSpPr>
      </cdr:nvSpPr>
      <cdr:spPr>
        <a:xfrm xmlns:a="http://schemas.openxmlformats.org/drawingml/2006/main">
          <a:off x="0" y="0"/>
          <a:ext cx="8661292" cy="6284078"/>
        </a:xfrm>
        <a:prstGeom xmlns:a="http://schemas.openxmlformats.org/drawingml/2006/main" prst="rect">
          <a:avLst/>
        </a:prstGeom>
        <a:solidFill xmlns:a="http://schemas.openxmlformats.org/drawingml/2006/main">
          <a:prstClr val="white"/>
        </a:solidFill>
        <a:ln xmlns:a="http://schemas.openxmlformats.org/drawingml/2006/main" w="1">
          <a:solidFill>
            <a:prstClr val="green"/>
          </a:solidFill>
        </a:ln>
      </cdr:spPr>
      <cdr:txBody>
        <a:bodyPr xmlns:a="http://schemas.openxmlformats.org/drawingml/2006/main" vertOverflow="clip" horzOverflow="clip"/>
        <a:lstStyle xmlns:a="http://schemas.openxmlformats.org/drawingml/2006/main"/>
        <a:p xmlns:a="http://schemas.openxmlformats.org/drawingml/2006/main">
          <a:r>
            <a:rPr lang="en-CA" sz="1100"/>
            <a:t>This chart isn't available in your version of Excel.
Editing this shape or saving this workbook into a different file format will permanently break the chart.</a:t>
          </a:r>
        </a:p>
      </cdr:txBody>
    </cdr:sp>
  </cdr:relSizeAnchor>
</c:userShapes>
</file>

<file path=xl/drawings/drawing3.xml><?xml version="1.0" encoding="utf-8"?>
<xdr:wsDr xmlns:xdr="http://schemas.openxmlformats.org/drawingml/2006/spreadsheetDrawing" xmlns:a="http://schemas.openxmlformats.org/drawingml/2006/main">
  <xdr:twoCellAnchor>
    <xdr:from>
      <xdr:col>5</xdr:col>
      <xdr:colOff>698500</xdr:colOff>
      <xdr:row>3</xdr:row>
      <xdr:rowOff>19050</xdr:rowOff>
    </xdr:from>
    <xdr:to>
      <xdr:col>14</xdr:col>
      <xdr:colOff>571500</xdr:colOff>
      <xdr:row>27</xdr:row>
      <xdr:rowOff>76200</xdr:rowOff>
    </xdr:to>
    <xdr:graphicFrame macro="">
      <xdr:nvGraphicFramePr>
        <xdr:cNvPr id="2" name="Chart 1">
          <a:extLst>
            <a:ext uri="{FF2B5EF4-FFF2-40B4-BE49-F238E27FC236}">
              <a16:creationId xmlns:a16="http://schemas.microsoft.com/office/drawing/2014/main" id="{40B78198-49B4-3E87-2F38-593BA49ABD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511968</xdr:colOff>
      <xdr:row>15</xdr:row>
      <xdr:rowOff>40481</xdr:rowOff>
    </xdr:from>
    <xdr:to>
      <xdr:col>7</xdr:col>
      <xdr:colOff>550068</xdr:colOff>
      <xdr:row>30</xdr:row>
      <xdr:rowOff>69056</xdr:rowOff>
    </xdr:to>
    <xdr:graphicFrame macro="">
      <xdr:nvGraphicFramePr>
        <xdr:cNvPr id="3" name="Chart 2">
          <a:extLst>
            <a:ext uri="{FF2B5EF4-FFF2-40B4-BE49-F238E27FC236}">
              <a16:creationId xmlns:a16="http://schemas.microsoft.com/office/drawing/2014/main" id="{817A4F90-811D-99FE-35E0-F2DDB75E7D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428625</xdr:colOff>
      <xdr:row>15</xdr:row>
      <xdr:rowOff>100013</xdr:rowOff>
    </xdr:from>
    <xdr:to>
      <xdr:col>15</xdr:col>
      <xdr:colOff>466725</xdr:colOff>
      <xdr:row>30</xdr:row>
      <xdr:rowOff>128588</xdr:rowOff>
    </xdr:to>
    <xdr:graphicFrame macro="">
      <xdr:nvGraphicFramePr>
        <xdr:cNvPr id="4" name="Chart 3">
          <a:extLst>
            <a:ext uri="{FF2B5EF4-FFF2-40B4-BE49-F238E27FC236}">
              <a16:creationId xmlns:a16="http://schemas.microsoft.com/office/drawing/2014/main" id="{C82385FC-9CCE-42DD-A40E-C21A222DCC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221455</xdr:colOff>
      <xdr:row>49</xdr:row>
      <xdr:rowOff>40481</xdr:rowOff>
    </xdr:from>
    <xdr:to>
      <xdr:col>7</xdr:col>
      <xdr:colOff>259555</xdr:colOff>
      <xdr:row>64</xdr:row>
      <xdr:rowOff>69056</xdr:rowOff>
    </xdr:to>
    <xdr:graphicFrame macro="">
      <xdr:nvGraphicFramePr>
        <xdr:cNvPr id="5" name="Chart 4">
          <a:extLst>
            <a:ext uri="{FF2B5EF4-FFF2-40B4-BE49-F238E27FC236}">
              <a16:creationId xmlns:a16="http://schemas.microsoft.com/office/drawing/2014/main" id="{D83ED604-026B-1EC6-B401-0BB4C36B9C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540543</xdr:colOff>
      <xdr:row>43</xdr:row>
      <xdr:rowOff>92868</xdr:rowOff>
    </xdr:from>
    <xdr:to>
      <xdr:col>14</xdr:col>
      <xdr:colOff>578643</xdr:colOff>
      <xdr:row>58</xdr:row>
      <xdr:rowOff>121443</xdr:rowOff>
    </xdr:to>
    <xdr:graphicFrame macro="">
      <xdr:nvGraphicFramePr>
        <xdr:cNvPr id="6" name="Chart 5">
          <a:extLst>
            <a:ext uri="{FF2B5EF4-FFF2-40B4-BE49-F238E27FC236}">
              <a16:creationId xmlns:a16="http://schemas.microsoft.com/office/drawing/2014/main" id="{B341D596-9564-E5C4-38F6-A3E63D619A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nny Goodge" refreshedDate="44988.380996759261" createdVersion="8" refreshedVersion="8" minRefreshableVersion="3" recordCount="134" xr:uid="{F7FA60BD-C7F0-494F-839C-538DE70AAEC3}">
  <cacheSource type="worksheet">
    <worksheetSource ref="A1:BC1048576" sheet="Sheet1"/>
  </cacheSource>
  <cacheFields count="49">
    <cacheField name="ID" numFmtId="0">
      <sharedItems containsString="0" containsBlank="1" containsNumber="1" containsInteger="1" minValue="3" maxValue="135"/>
    </cacheField>
    <cacheField name="Start time" numFmtId="0">
      <sharedItems containsNonDate="0" containsDate="1" containsString="0" containsBlank="1" minDate="2023-02-02T15:48:11" maxDate="2023-02-22T17:42:42"/>
    </cacheField>
    <cacheField name="Completion time" numFmtId="0">
      <sharedItems containsNonDate="0" containsDate="1" containsString="0" containsBlank="1" minDate="2023-02-02T16:13:18" maxDate="2023-02-22T17:57:49"/>
    </cacheField>
    <cacheField name="Email" numFmtId="0">
      <sharedItems containsBlank="1"/>
    </cacheField>
    <cacheField name="Name" numFmtId="0">
      <sharedItems containsNonDate="0" containsString="0" containsBlank="1"/>
    </cacheField>
    <cacheField name="Where do you live?" numFmtId="0">
      <sharedItems containsBlank="1" count="22">
        <s v="Gravenhurst (urban area)"/>
        <s v="Bracebridge "/>
        <s v="RR2 Gravenhurst"/>
        <s v="Severn Bridge"/>
        <s v="Kilworthy"/>
        <s v="Doe Lake Road"/>
        <m/>
        <s v="Gravenhurst just on the edge of town (Bethune N)"/>
        <s v="Barkway"/>
        <s v="Gravenhurst - non urban area"/>
        <s v="Housey's Rapids"/>
        <s v="On Winhara north of Jones "/>
        <s v="Gravenhurst"/>
        <s v="Muskoka Lakes"/>
        <s v="Gravenhurst rural"/>
        <s v="Bracebridge"/>
        <s v="beaver ridge"/>
        <s v="Gravenhurst rural Wharf area)"/>
        <s v="West Gravenhurst"/>
        <s v="Vankoughnet"/>
        <s v="Muldrew Lake"/>
        <s v="Doe Lake Rd."/>
      </sharedItems>
    </cacheField>
    <cacheField name="Do you live there:" numFmtId="0">
      <sharedItems containsBlank="1"/>
    </cacheField>
    <cacheField name="What is the purpose of your most common trip?" numFmtId="0">
      <sharedItems containsBlank="1"/>
    </cacheField>
    <cacheField name="How often do you take this trip?" numFmtId="0">
      <sharedItems containsBlank="1"/>
    </cacheField>
    <cacheField name="How do you typically travel within Gravenhurst?" numFmtId="0">
      <sharedItems containsBlank="1"/>
    </cacheField>
    <cacheField name=" What other modes of transportation do you use? Select all that apply" numFmtId="0">
      <sharedItems containsBlank="1"/>
    </cacheField>
    <cacheField name="Have you ever used other transportation services or programs offered in Gravenhurst and the District of Muskoka? Select all that apply." numFmtId="0">
      <sharedItems containsBlank="1"/>
    </cacheField>
    <cacheField name="If you have used one or more of the above, what was your experience like?" numFmtId="0">
      <sharedItems containsBlank="1" longText="1"/>
    </cacheField>
    <cacheField name="Have you ever had to cancel appointments or plans because of a lack of transportation?" numFmtId="0">
      <sharedItems containsBlank="1"/>
    </cacheField>
    <cacheField name="If transit were to be implemented in Gravenhurst, how would you see transit benefitting the community? What should a transit service aim to accomplish?" numFmtId="0">
      <sharedItems containsBlank="1" longText="1"/>
    </cacheField>
    <cacheField name="Transit goes to all or most of the places that I want it to go" numFmtId="0">
      <sharedItems containsBlank="1"/>
    </cacheField>
    <cacheField name="I don't have to walk far to access transit" numFmtId="0">
      <sharedItems containsBlank="1"/>
    </cacheField>
    <cacheField name="I don't have to wait long to take a trip (Frequent service)" numFmtId="0">
      <sharedItems containsBlank="1"/>
    </cacheField>
    <cacheField name="Shorter travel times" numFmtId="0">
      <sharedItems containsBlank="1"/>
    </cacheField>
    <cacheField name="It is easy for me to learn how to use transit service" numFmtId="0">
      <sharedItems containsBlank="1"/>
    </cacheField>
    <cacheField name="It is easy to pay for the service (fare)" numFmtId="0">
      <sharedItems containsBlank="1"/>
    </cacheField>
    <cacheField name="The cost of the service (fare) is reasonable" numFmtId="0">
      <sharedItems containsBlank="1"/>
    </cacheField>
    <cacheField name="I am confident I will get to where I am going on time" numFmtId="0">
      <sharedItems containsBlank="1"/>
    </cacheField>
    <cacheField name="I am comfortable using the services offered" numFmtId="0">
      <sharedItems containsBlank="1"/>
    </cacheField>
    <cacheField name="I am comfortable getting to/from and waiting for the services offered" numFmtId="0">
      <sharedItems containsBlank="1"/>
    </cacheField>
    <cacheField name="The service is running when I need it" numFmtId="0">
      <sharedItems containsBlank="1"/>
    </cacheField>
    <cacheField name="The service can accommodate my accessibility needs (e.g., mobility device)" numFmtId="0">
      <sharedItems containsBlank="1"/>
    </cacheField>
    <cacheField name="What destinations within Gravenhurst would you expect a transit service to go to? Select all that apply." numFmtId="0">
      <sharedItems containsBlank="1" longText="1"/>
    </cacheField>
    <cacheField name="What destinations outside Gravenhurst would be important for transit to go to?" numFmtId="0">
      <sharedItems containsBlank="1"/>
    </cacheField>
    <cacheField name="When would you expect transit service to be available?" numFmtId="0">
      <sharedItems containsBlank="1"/>
    </cacheField>
    <cacheField name="What do you believe should be the weekday hours of operation for a transit service (e.g., __am to __pm)" numFmtId="0">
      <sharedItems containsBlank="1"/>
    </cacheField>
    <cacheField name="What do you believe should be the weekend hours of operation for a transit service (e.g., __am to __pm)" numFmtId="0">
      <sharedItems containsBlank="1"/>
    </cacheField>
    <cacheField name="If transit met your transportation needs, meaning it brought you where you needed to go and when, would you use it?" numFmtId="0">
      <sharedItems containsBlank="1"/>
    </cacheField>
    <cacheField name="Please explain your choice above." numFmtId="0">
      <sharedItems containsBlank="1" longText="1"/>
    </cacheField>
    <cacheField name="Do you think that the town should invest in transit?" numFmtId="0">
      <sharedItems containsBlank="1" count="4">
        <s v="Yes"/>
        <s v="Maybe"/>
        <s v="No"/>
        <m/>
      </sharedItems>
    </cacheField>
    <cacheField name="Does this option meet your transportation needs?" numFmtId="0">
      <sharedItems containsBlank="1"/>
    </cacheField>
    <cacheField name="Does this option meet your transportation needs?2" numFmtId="0">
      <sharedItems containsBlank="1"/>
    </cacheField>
    <cacheField name="Does this option meet your transportation needs?3" numFmtId="0">
      <sharedItems containsBlank="1"/>
    </cacheField>
    <cacheField name="Does this option meet your transportation needs?4" numFmtId="0">
      <sharedItems containsBlank="1"/>
    </cacheField>
    <cacheField name="Does this option meet your transportation needs?5" numFmtId="0">
      <sharedItems containsBlank="1"/>
    </cacheField>
    <cacheField name="Of the five options (1: Status Quo, 2: Operations Coordination, 3: Subsidized Ridesharing, 4: On-demand transit, 5: Flex Route and On-demand transit), which is your preferred option? Why?" numFmtId="0">
      <sharedItems containsBlank="1" longText="1"/>
    </cacheField>
    <cacheField name="If your preferred option was implemented, would you use transit?" numFmtId="0">
      <sharedItems containsBlank="1"/>
    </cacheField>
    <cacheField name="If you could make any changes to your preferred option, what would you change?" numFmtId="0">
      <sharedItems containsBlank="1" longText="1"/>
    </cacheField>
    <cacheField name="How old are you?" numFmtId="0">
      <sharedItems containsBlank="1"/>
    </cacheField>
    <cacheField name="How do you identify?" numFmtId="0">
      <sharedItems containsBlank="1"/>
    </cacheField>
    <cacheField name="What is your postal code?" numFmtId="0">
      <sharedItems containsBlank="1"/>
    </cacheField>
    <cacheField name="Do you have a disability or mobility challenge that would impact your ability to use public transportation? Select all that apply." numFmtId="0">
      <sharedItems containsBlank="1"/>
    </cacheField>
    <cacheField name="Do you wish to identify as an Indigenous person in Canada, such as First Nation, Métis, or Inuit?" numFmtId="0">
      <sharedItems containsBlank="1"/>
    </cacheField>
    <cacheField name="What is your employment statu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4">
  <r>
    <n v="3"/>
    <d v="2023-02-02T15:48:11"/>
    <d v="2023-02-02T16:13:18"/>
    <s v="anonymous"/>
    <m/>
    <x v="0"/>
    <s v="All year"/>
    <s v="Work or school"/>
    <s v="Several times a week"/>
    <s v="Drive myself"/>
    <s v="Cycle;"/>
    <s v="None of the above;"/>
    <m/>
    <s v="Never"/>
    <s v="It should assist with bringing rural folks into Town, and also provide a way for folks to get around Town without a car"/>
    <s v="Very important"/>
    <s v="Somewhat important"/>
    <s v="Somewhat important"/>
    <s v="Not important"/>
    <s v="Somewhat important"/>
    <s v="Somewhat important"/>
    <s v="Somewhat important"/>
    <s v="Very important"/>
    <s v="Very important"/>
    <s v="Very important"/>
    <s v="Very important"/>
    <s v="Not important"/>
    <s v="Town Hall / Doctors' offices / Health Unit;Muskoka Wharf;Library;High school / Public school / Daycare;Gravenhurst Centennial Centre / Seniors Centre;Grocery store / Pharmacy (please specify under &quot;other&quot;);Sobeys;"/>
    <s v="I dont need outside Gravenhurst - Just in town would be great!"/>
    <s v="Seven days a week"/>
    <s v="7am to 7 pm"/>
    <s v="10 am to 6 pm"/>
    <s v="Yes, regularly"/>
    <s v="I would take the bus to and from work every day if I could. "/>
    <x v="0"/>
    <s v="No"/>
    <s v="No"/>
    <s v="No"/>
    <s v="Somewhat"/>
    <s v="Somewhat"/>
    <s v="My preferred option is 5, however I think the Route should be modified to come out Muskoka Road North to Knister subdivision, as that is where I live."/>
    <s v="Yes, regularly"/>
    <s v="I would extend the route plan to include the Knister subdivision (out Muskoka Road North)"/>
    <s v="35-64"/>
    <s v="Woman"/>
    <s v="P1P1R5"/>
    <s v="No, I would not need accommodations;"/>
    <s v="No, I do not identify as Indigenous"/>
    <s v="Employed full-time"/>
  </r>
  <r>
    <n v="4"/>
    <d v="2023-02-03T17:38:07"/>
    <d v="2023-02-03T17:49:14"/>
    <s v="anonymous"/>
    <m/>
    <x v="0"/>
    <s v="All year"/>
    <s v="Work or school"/>
    <s v="Multiple times a day"/>
    <s v="Walk"/>
    <s v="Drive myself;Ride as a passenger;Walk;Taxi;"/>
    <s v="District of Muskoka Corridor 11 Bus;"/>
    <s v="Needs more times and stops..."/>
    <s v="Yes, often"/>
    <s v="Hit all common areas at frequent and common times"/>
    <s v="Very important"/>
    <s v="Very important"/>
    <s v="Very important"/>
    <s v="Very important"/>
    <s v="Not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Kilworthy (both sides of the hwy), Torrance, Bala, Barkway, Winhara, Severn Bridge"/>
    <s v="Seven days a week"/>
    <s v="5am-11pm"/>
    <s v="7am-10pm"/>
    <s v="Yes, regularly"/>
    <s v="It would be more reliable than asking to borrow a car._x000a__x000a_But to add to my next answer... the town should invest in affordable housing before anything else."/>
    <x v="0"/>
    <s v="No"/>
    <s v="No"/>
    <s v="Somewhat"/>
    <s v="Yes"/>
    <s v="Yes"/>
    <s v="5 for scheduling and immediate use."/>
    <s v="Yes, regularly"/>
    <m/>
    <s v="19-34"/>
    <s v="Woman"/>
    <s v="P1P1R1 "/>
    <s v="No, I would not need accommodations;"/>
    <s v="No, I do not identify as Indigenous"/>
    <s v="Employed full-time"/>
  </r>
  <r>
    <n v="5"/>
    <d v="2023-02-03T21:37:37"/>
    <d v="2023-02-03T22:00:00"/>
    <s v="anonymous"/>
    <m/>
    <x v="0"/>
    <s v="All year"/>
    <s v="Work or school"/>
    <s v="Multiple times a day"/>
    <s v="Ride as a passenger"/>
    <s v="Taxi;Walk;"/>
    <s v="None of the above;"/>
    <m/>
    <s v="Yes, sometimes"/>
    <s v="Reliable service like lynx bus in Simcoe County. Locals, seasonal residents and tourists could really benefit from this service. Taxis are not always reliable here, people leaving parties hard to get a ride close to home. (Impaired driving) _x000a_Good for locals young and Elder to get to stores and work, programs, good for the downtown and other businesses. "/>
    <s v="Very important"/>
    <s v="Somewhat important"/>
    <s v="Somewhat important"/>
    <m/>
    <m/>
    <s v="Very important"/>
    <s v="Very important"/>
    <s v="Very important"/>
    <s v="Very important"/>
    <s v="Very important"/>
    <s v="Somewhat important"/>
    <m/>
    <s v="Gravenhurst Centennial Centre / Seniors Centre;High school / Public school / Daycare;Library;Town Hall / Doctors' offices / Health Unit;Muskoka Wharf;Grocery store / Pharmacy (please specify under &quot;other&quot;);"/>
    <s v="A bus that goes to Bracebridge. And just the basic area of gravenhurst."/>
    <s v="All weekdays (Monday to Friday)"/>
    <m/>
    <m/>
    <s v="Yes, regularly"/>
    <s v="We need public transportation jn gravenhurst."/>
    <x v="0"/>
    <s v="No"/>
    <s v="Somewhat"/>
    <s v="Yes"/>
    <s v="Yes"/>
    <s v="Yes"/>
    <m/>
    <m/>
    <m/>
    <s v="19-34"/>
    <s v="Woman"/>
    <s v="P1p1r1"/>
    <s v="No, I would not need accommodations;"/>
    <s v="No, I do not identify as Indigenous"/>
    <m/>
  </r>
  <r>
    <n v="6"/>
    <d v="2023-02-04T07:00:26"/>
    <d v="2023-02-04T07:08:40"/>
    <s v="anonymous"/>
    <m/>
    <x v="1"/>
    <s v="All year"/>
    <s v="Family"/>
    <s v="Several times a week"/>
    <s v="Drive myself"/>
    <s v="Cycle;Walk;"/>
    <s v="Bracebrige town bus;"/>
    <s v="It was great "/>
    <s v="Yes, sometimes"/>
    <s v="Residents of gravenhurst could get to the stores and appointments easier, even work. Many people remain unemployed due to lack of transit."/>
    <s v="Somewhat important"/>
    <s v="Very important"/>
    <s v="Somewhat important"/>
    <s v="Somewhat important"/>
    <s v="Very important"/>
    <s v="Very important"/>
    <s v="Very important"/>
    <s v="Somewhat important"/>
    <s v="Very important"/>
    <s v="Very important"/>
    <s v="Somewhat important"/>
    <s v="Very important"/>
    <s v="Gravenhurst Centennial Centre / Seniors Centre;High school / Public school / Daycare;Library;Grocery store / Pharmacy (please specify under &quot;other&quot;);Town Hall / Doctors' offices / Health Unit;Canadian tire,  eye doctor, mechanic;"/>
    <s v="Meet up or car pool locations, places people are employed at"/>
    <s v="Seven days a week"/>
    <s v="6am-7pm"/>
    <s v="Same for ahift workers "/>
    <s v="No, I would not use transit"/>
    <s v="I have my own vehicle not, however, in past when I was dependent on others for rides, this service would have been of great benefit to me..it currently still will benefit many people."/>
    <x v="0"/>
    <s v="No"/>
    <s v="No"/>
    <s v="No"/>
    <s v="Somewhat"/>
    <s v="Yes"/>
    <s v="Number 5 makes the most sense for our influx of seasonal summer workers as well as local populations."/>
    <s v="Yes, occassionally"/>
    <m/>
    <s v="35-64"/>
    <s v="Woman"/>
    <s v="P1L1B1 "/>
    <s v="No, I would not need accommodations;"/>
    <s v="Prefer to not answer"/>
    <s v="Employed full-time"/>
  </r>
  <r>
    <n v="7"/>
    <d v="2023-02-05T11:07:25"/>
    <d v="2023-02-05T11:32:42"/>
    <s v="anonymous"/>
    <m/>
    <x v="0"/>
    <s v="All year"/>
    <s v="Shopping (including grocery shopping)"/>
    <s v="Several times a week"/>
    <s v="Drive myself"/>
    <s v="Don't go if can't drive;"/>
    <s v="None of the above;"/>
    <m/>
    <s v="Yes, sometimes"/>
    <s v="Many seniors in community if they lose drivers licence can't get to medical appointments, therefore many seniors drive when really shouldn't be driving. So it is a matter of safety for the community and the senior. For seniors walking, biking or scooters on the roads is not an option"/>
    <s v="Very important"/>
    <s v="Very important"/>
    <s v="Somewhat important"/>
    <s v="Not important"/>
    <s v="Not important"/>
    <s v="Somewhat important"/>
    <s v="Very important"/>
    <s v="Somewhat important"/>
    <s v="Not important"/>
    <s v="Somewhat important"/>
    <s v="Very important"/>
    <s v="Very important"/>
    <s v="Grocery store / Pharmacy (please specify under &quot;other&quot;);Library;"/>
    <s v="Blood Clinic in Bracebridge, my Nurse practitioner in Severn Bridge"/>
    <s v="All weekdays (Monday to Friday)"/>
    <s v="7am-7pm"/>
    <s v="9am-9pm"/>
    <s v="Yes, occasionally"/>
    <s v="I am 75 and am not sure how long I will be able to drive. This fact is what scares me most. This would means lost of independence if not alternative. I have tried taxis here but there is not regulation so the driver can smoke, no mask during Covid and filthy vehicles"/>
    <x v="0"/>
    <s v="No"/>
    <s v="No"/>
    <s v="No"/>
    <s v="No"/>
    <s v="Somewhat"/>
    <s v="5"/>
    <s v="Yes, occassionally"/>
    <s v="Not sure how any of these options really helps seniors "/>
    <s v="65-84"/>
    <s v="Woman"/>
    <s v="P1P 1Y4"/>
    <s v="Yes, I would need a vehicle to come near or to my door. I would not be able to walk a short distance.;Yes, I would need space for a service animal or mobility device;"/>
    <s v="Prefer to not answer"/>
    <s v="Retired"/>
  </r>
  <r>
    <n v="8"/>
    <d v="2023-02-05T12:13:37"/>
    <d v="2023-02-05T12:16:32"/>
    <s v="anonymous"/>
    <m/>
    <x v="0"/>
    <s v="All year"/>
    <s v="Social events/meeting with friends"/>
    <s v="Several times a week"/>
    <s v="Drive myself"/>
    <s v="Walk;Cycle;Ride as a passenger;"/>
    <s v="None of the above;"/>
    <m/>
    <s v="Never"/>
    <s v="It would benefit anyone who does not drive to get to appointments etc"/>
    <s v="Very important"/>
    <s v="Very important"/>
    <s v="Very important"/>
    <s v="Somewhat important"/>
    <s v="Very important"/>
    <s v="Very important"/>
    <s v="Very important"/>
    <s v="Very important"/>
    <s v="Very important"/>
    <s v="Very important"/>
    <s v="Very important"/>
    <s v="Very important"/>
    <s v="Gravenhurst Centennial Centre / Seniors Centre;Library;Town Hall / Doctors' offices / Health Unit;Muskoka Wharf;Grocery store / Pharmacy (please specify under &quot;other&quot;);"/>
    <s v="Bracebridge or Huntsvillep hospitals "/>
    <s v="All weekdays (Monday to Friday)"/>
    <s v="9 to 4"/>
    <s v="9 to 4"/>
    <s v="Yes, occasionally"/>
    <s v="If my cat was not available and too far to walk I would use public transport"/>
    <x v="1"/>
    <s v="Somewhat"/>
    <s v="Somewhat"/>
    <s v="Somewhat"/>
    <s v="No"/>
    <s v="No"/>
    <s v="4 _x000a_I would only use transit if I have an appointment for a hospital or doctors visit. That would only happen if I did not have a car ."/>
    <s v="No, I would not use transit"/>
    <m/>
    <s v="65-84"/>
    <s v="Woman"/>
    <s v="P 1P 1E4"/>
    <s v="No, I would not need accommodations;"/>
    <s v="No, I do not identify as Indigenous"/>
    <s v="Retired"/>
  </r>
  <r>
    <n v="9"/>
    <d v="2023-02-06T07:31:50"/>
    <d v="2023-02-06T08:08:29"/>
    <s v="anonymous"/>
    <m/>
    <x v="0"/>
    <s v="All year"/>
    <s v="Medical appointments"/>
    <s v="A couple times a month"/>
    <s v="Drive myself"/>
    <s v="Ride as a passenger;Walk;"/>
    <s v="None of the above;"/>
    <m/>
    <s v="Never"/>
    <s v="I speak as a senior, with a spouse who has MS. Currently we can most often drive to appointments and grocery shopping etc. but, since we hope to “age in place” for as long as possible, driving or walking for necessary needs may become impossible and will then require seeking other affordable modes of transport service. Winter months in Gravenhurst are especially difficult to walk anywhere, especially as the snow banks along the roadsides and sidewalks become extremely high and slippery. I recently witnessed an older woman falling on the main street, in front of Scotiabank, as she tried to get up over the slippery snowbank from her parked car onto the sidewalk. It is treacherous along that street with cars parked on both sides, as well as two lanes of moving traffic, exacerbated by the challenge of snowbanks so high at intersections that vision and space to maneuver are extremely limited. Along with some mode of safe, affordable, public transport it would be really beneficial to budget and plan for snow lift operations to be done before accumulation becomes such a notable safety hazard. _x000a_We realize that there is increased cost to any added service, taxes never go down and costs continue to rise annually. If transport service is implemented on a “pay per use” basis, it could be a viable option for this lovely little town. _x000a_The snow lift operations though, need to be done on an “as needed” basis and 2 lifts accounted for in the annual road maintenance budget. If one lift is enough in the Budget Year, carry it over for future needs.  _x000a_Thank you for this opportunity to comment."/>
    <s v="Somewhat important"/>
    <s v="Very important"/>
    <s v="Very important"/>
    <s v="Somewhat important"/>
    <s v="Very important"/>
    <s v="Very important"/>
    <s v="Very important"/>
    <s v="Very important"/>
    <s v="Very important"/>
    <s v="Very important"/>
    <s v="Very important"/>
    <s v="Very important"/>
    <s v="Gravenhurst Centennial Centre / Seniors Centre;Town Hall / Doctors' offices / Health Unit;Muskoka Wharf;Grocery store / Pharmacy (please specify under &quot;other&quot;);High school / Public school / Daycare;Library;"/>
    <s v="Bracebridge Hospital "/>
    <s v="All weekdays (Monday to Friday)"/>
    <s v="8:30am to 5:30pm"/>
    <s v="9am to 8pm"/>
    <s v="Yes, occasionally"/>
    <s v="As long as my spouse and I can safely drive or walk (being seniors) to and from our destinations, we may use transport services occasionally. If our situation changes, we may need it regularly. "/>
    <x v="0"/>
    <s v="Somewhat"/>
    <s v="Somewhat"/>
    <s v="Somewhat"/>
    <s v="Yes"/>
    <s v="Yes"/>
    <s v="5"/>
    <s v="Yes, occassionally"/>
    <m/>
    <s v="65-84"/>
    <s v="Woman"/>
    <s v="P1P1E4 "/>
    <s v="May require accessible transport in time.;"/>
    <s v="No, I do not identify as Indigenous"/>
    <s v="Retired"/>
  </r>
  <r>
    <n v="10"/>
    <d v="2023-02-06T08:07:45"/>
    <d v="2023-02-06T08:20:00"/>
    <s v="anonymous"/>
    <m/>
    <x v="0"/>
    <s v="All year"/>
    <s v="Social events/meeting with friends"/>
    <s v="Multiple times a day"/>
    <s v="Ride as a passenger"/>
    <s v="Drive myself;"/>
    <s v="District of Muskoka Corridor 11 Bus;Red Cross;"/>
    <s v="Needs improvement "/>
    <s v="Yes, sometimes"/>
    <s v="It should support transportation for people who don't have another option "/>
    <s v="Somewhat important"/>
    <s v="Somewhat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Grocery store / Pharmacy (please specify under &quot;other&quot;);Muskoka Wharf;"/>
    <s v="Bracebridge clinics "/>
    <s v="Seven days a week"/>
    <s v="8am-8pm"/>
    <s v="8am-8pm"/>
    <s v="Yes, regularly"/>
    <s v="It is environmentally and socially responsible to take this option "/>
    <x v="0"/>
    <s v="No"/>
    <s v="No"/>
    <s v="No"/>
    <s v="No"/>
    <s v="Yes"/>
    <s v="5"/>
    <s v="Yes, regularly"/>
    <m/>
    <s v="19-34"/>
    <s v="Woman"/>
    <s v="P1b1a5"/>
    <s v="No, I would not need accommodations;"/>
    <s v="No, I do not identify as Indigenous"/>
    <s v="Post-secondary student"/>
  </r>
  <r>
    <n v="11"/>
    <d v="2023-02-06T08:39:37"/>
    <d v="2023-02-06T08:58:08"/>
    <s v="anonymous"/>
    <m/>
    <x v="0"/>
    <s v="All year"/>
    <s v="Shopping (including grocery shopping)"/>
    <s v="Several times a week"/>
    <s v="Drive myself"/>
    <s v="Walk;Cycle;"/>
    <s v="None of the above;"/>
    <m/>
    <s v="Never"/>
    <s v="Independence particularly for seniors and low income. Private cars and transport is expensive. I support option bus route with flex options"/>
    <s v="Very important"/>
    <s v="Somewhat important"/>
    <s v="Very important"/>
    <s v="Somewhat important"/>
    <s v="Very important"/>
    <s v="Very important"/>
    <s v="Very important"/>
    <s v="Very important"/>
    <s v="Very important"/>
    <s v="Very important"/>
    <s v="Very important"/>
    <s v="Very important"/>
    <s v="Gravenhurst Centennial Centre / Seniors Centre;Library;Town Hall / Doctors' offices / Health Unit;Grocery store / Pharmacy (please specify under &quot;other&quot;);All grocery stores in town plus large pharmacies that offer multiple dept, ie shoppers drug mart and bus station;"/>
    <s v="Bracebridge"/>
    <s v="All weekdays (Monday to Friday)"/>
    <s v="7 am to 4 pm"/>
    <s v="None to start with reevaluation once service is up and running"/>
    <s v="Yes, regularly"/>
    <s v="Less expensive and more convenient than other forms of transportation"/>
    <x v="0"/>
    <s v="No"/>
    <s v="No"/>
    <s v="No"/>
    <s v="No"/>
    <s v="Yes"/>
    <s v="Convenient and less expensive for riders than other forms of transportation. The fewer steps to obtaining transportation the better. I think a scheduler would b expensive and cumbersome and I can see the possibility for favouritism or pressure on the scheduler, confusion, mistakes and then a need for scheduler support staff creating additional expense."/>
    <s v="Yes, regularly"/>
    <m/>
    <s v="65-84"/>
    <s v="Prefer to not answer"/>
    <s v="P1P1G7 "/>
    <s v="No, I would not need accommodations;"/>
    <s v="No, I do not identify as Indigenous"/>
    <s v="Employed part-time"/>
  </r>
  <r>
    <n v="12"/>
    <d v="2023-02-06T08:35:22"/>
    <d v="2023-02-06T09:01:04"/>
    <s v="anonymous"/>
    <m/>
    <x v="2"/>
    <s v="Seasonally (e.g., in the summer months only)"/>
    <s v="Shopping (including grocery shopping)"/>
    <s v="Several times a week"/>
    <s v="Ride as a passenger"/>
    <s v="Drive myself;"/>
    <s v="None of the above;"/>
    <m/>
    <s v="Never"/>
    <m/>
    <s v="Very important"/>
    <s v="Very important"/>
    <s v="Very important"/>
    <m/>
    <s v="Very important"/>
    <s v="Very important"/>
    <s v="Very important"/>
    <s v="Very important"/>
    <s v="Very important"/>
    <m/>
    <m/>
    <m/>
    <s v="Gravenhurst Centennial Centre / Seniors Centre;High school / Public school / Daycare;Library;Town Hall / Doctors' offices / Health Unit;Muskoka Wharf;Grocery store / Pharmacy (please specify under &quot;other&quot;);Shoppers, Giant Tiger, train station;"/>
    <s v="Bracebridge"/>
    <s v="All weekdays (Monday to Friday)"/>
    <s v="8am to 6pm"/>
    <s v="9am to 6pm"/>
    <s v="Yes, occasionally"/>
    <s v="I worry about my future transportation needs should I (&amp; other seniors) be unable to drive as I age. IF it was a hop on, hop off service, and there was a designated parking area, I would use it to access the north &amp; south shopping &amp; tourist areas of Gravenhurst right now, including the Wharf."/>
    <x v="1"/>
    <s v="Somewhat"/>
    <s v="Somewhat"/>
    <s v="Somewhat"/>
    <s v="Somewhat"/>
    <s v="Yes"/>
    <s v="5. Would serve the community best but I have concerns about the cost and IF ridership would support this option. I suspect it would need to be heavily subsidized to serve the needs of those who need it most."/>
    <s v="Yes, occassionally"/>
    <s v="Propose additional areas of subsidiary funding to buffer the operating costs."/>
    <s v="65-84"/>
    <s v="Woman"/>
    <s v="P1P 1R2"/>
    <s v="No, I would not need accommodations;"/>
    <s v="No, I do not identify as Indigenous"/>
    <s v="Retired"/>
  </r>
  <r>
    <n v="13"/>
    <d v="2023-02-06T08:43:56"/>
    <d v="2023-02-06T09:05:29"/>
    <s v="anonymous"/>
    <m/>
    <x v="3"/>
    <s v="All year"/>
    <s v="Social events/meeting with friends"/>
    <s v="Once a week"/>
    <s v="Drive myself"/>
    <s v="Ride as a passenger;"/>
    <s v="None of the above;"/>
    <m/>
    <s v="Never"/>
    <s v="Provide limited service with shared cost..  "/>
    <s v="Very important"/>
    <s v="Very important"/>
    <s v="Very important"/>
    <s v="Very important"/>
    <s v="Very important"/>
    <s v="Very important"/>
    <s v="Very important"/>
    <s v="Very important"/>
    <s v="Very important"/>
    <s v="Very important"/>
    <s v="Very important"/>
    <s v="Very important"/>
    <s v="With a shared cost service I can choose where to go;"/>
    <s v="See answer in previous question"/>
    <s v="Seven days a week"/>
    <s v="Again, shared cost allows me to travel where I need to go, when I need to go."/>
    <s v="N/A"/>
    <s v="No, I would not use transit"/>
    <s v="At this time I am still able to drive myself."/>
    <x v="1"/>
    <s v="Yes"/>
    <s v="No"/>
    <s v="Somewhat"/>
    <s v="Somewhat"/>
    <s v="Somewhat"/>
    <s v="1.   I believe a direct subsidy for the end user on a shared cost would make the most sense.  The challenge would be in determining eligiblity."/>
    <s v="Yes, occassionally"/>
    <s v="I would eliminate the buses that currently drive around empty most of the time."/>
    <s v="65-84"/>
    <s v="Man"/>
    <s v="P0E 1N0"/>
    <s v="No, I would not need accommodations;"/>
    <s v="Prefer to not answer"/>
    <s v="Retired"/>
  </r>
  <r>
    <n v="14"/>
    <d v="2023-02-06T09:33:56"/>
    <d v="2023-02-06T09:46:52"/>
    <s v="anonymous"/>
    <m/>
    <x v="4"/>
    <s v="All year"/>
    <s v="Shopping (including grocery shopping)"/>
    <s v="Several times a week"/>
    <s v="Drive myself"/>
    <s v="Drive myself;Ride as a passenger;"/>
    <s v="Red Cross;District of Muskoka Corridor 11 Bus;District of Muskoka Rural and Community Connects;"/>
    <s v="Great. Really appreciated the service _x000a_"/>
    <s v="Yes, sometimes"/>
    <s v="Increase accessibility for seniors, rural city and special needs population. Increased independence, social interaction, cost savings for odsp and other recipients, support Gravenhurst business, "/>
    <s v="Somewhat important"/>
    <s v="Somewhat important"/>
    <s v="Not important"/>
    <s v="Not important"/>
    <s v="Very important"/>
    <s v="Very important"/>
    <s v="Very important"/>
    <s v="Somewhat important"/>
    <s v="Very important"/>
    <s v="Very important"/>
    <s v="Very important"/>
    <m/>
    <s v="Gravenhurst Centennial Centre / Seniors Centre;Library;Town Hall / Doctors' offices / Health Unit;Grocery store / Pharmacy (please specify under &quot;other&quot;);Pharmacy ;Muskoka Wharf;"/>
    <s v="Brace bridge "/>
    <s v="All weekdays (Monday to Friday)"/>
    <s v="8-6"/>
    <s v="10-6"/>
    <s v="Yes, regularly"/>
    <s v="I’m a senior with vision issues. If I can avoid driving I will "/>
    <x v="0"/>
    <s v="No"/>
    <s v="No"/>
    <s v="No"/>
    <s v="Somewhat"/>
    <s v="Somewhat"/>
    <s v="5. Best for rural, non subsidized users"/>
    <s v="Yes, regularly"/>
    <s v="?"/>
    <s v="65-84"/>
    <s v="Woman"/>
    <s v="P0e 1G0"/>
    <s v="No, I would not need accommodations;"/>
    <s v="No, I do not identify as Indigenous"/>
    <s v="Retired"/>
  </r>
  <r>
    <n v="15"/>
    <d v="2023-02-06T10:22:23"/>
    <d v="2023-02-06T10:53:50"/>
    <s v="anonymous"/>
    <m/>
    <x v="0"/>
    <s v="All year"/>
    <s v="Shopping (including grocery shopping)"/>
    <s v="Once a day"/>
    <s v="Drive others"/>
    <s v="Drive others;"/>
    <s v="I am the driver for GAP;"/>
    <s v="Too busy"/>
    <m/>
    <s v="People with out vehicles are trapped,  they can not get to Dr. Offices, or hospital, shop properly for bargains,  visit friends that live out of town. They are isolated. "/>
    <s v="Very important"/>
    <s v="Very important"/>
    <s v="Very important"/>
    <s v="Somewhat important"/>
    <s v="Very important"/>
    <s v="Very important"/>
    <s v="Very important"/>
    <s v="Very important"/>
    <s v="Very important"/>
    <s v="Very important"/>
    <s v="Very important"/>
    <s v="Very important"/>
    <s v="Gravenhurst Centennial Centre / Seniors Centre;Library;High school / Public school / Daycare;Town Hall / Doctors' offices / Health Unit;Muskoka Wharf;Grocery store / Pharmacy (please specify under &quot;other&quot;);Both pharmacy and grocery , to and from work;"/>
    <s v="Bracebridge, orillia "/>
    <s v="Seven days a week"/>
    <s v="6 am to 11 pm"/>
    <s v="7am 11pm"/>
    <s v="Yes, regularly"/>
    <s v="It is needed for work and life in general"/>
    <x v="0"/>
    <s v="No"/>
    <s v="No"/>
    <s v="No"/>
    <s v="Somewhat"/>
    <s v="Yes"/>
    <s v="5  it covers most of Gravenhurst"/>
    <s v="Yes, occassionally"/>
    <s v="Trips out of town to Bracebridge and Orillia "/>
    <s v="65-84"/>
    <s v="Woman"/>
    <s v="P1P1K3 "/>
    <s v="Yes, I would need a vehicle to come near or to my door. I would not be able to walk a short distance.;"/>
    <s v="No, I do not identify as Indigenous"/>
    <s v="Have young adult family that does not drive"/>
  </r>
  <r>
    <n v="16"/>
    <d v="2023-02-06T11:03:41"/>
    <d v="2023-02-06T11:13:55"/>
    <s v="anonymous"/>
    <m/>
    <x v="0"/>
    <s v="All year"/>
    <s v="Shopping (including grocery shopping)"/>
    <s v="Once a day"/>
    <s v="Drive myself"/>
    <s v="Walk;"/>
    <s v="None of the above;"/>
    <m/>
    <s v="Never"/>
    <s v="Allowing lower income residents flexibility and ease in getting to jobs at the times needed."/>
    <s v="Somewhat important"/>
    <s v="Very important"/>
    <s v="Very important"/>
    <s v="Somewhat important"/>
    <s v="Very important"/>
    <s v="Somewhat important"/>
    <s v="Very important"/>
    <s v="Somewhat important"/>
    <s v="Somewhat important"/>
    <s v="Somewhat important"/>
    <s v="Very important"/>
    <s v="Not important"/>
    <s v="High school / Public school / Daycare;Muskoka Wharf;Grocery store / Pharmacy (please specify under &quot;other&quot;);Talisman gate business area;"/>
    <s v="Bracebridge downtown and hospital"/>
    <s v="Seven days a week"/>
    <s v="7am to 10pm"/>
    <s v="9am to 10pm"/>
    <s v="No, I would not use transit"/>
    <s v="We live in town in walking distance to most amenities and public transportation is almost always unpleasant, expensive, unreliable and inconvenient."/>
    <x v="2"/>
    <s v="No"/>
    <s v="No"/>
    <s v="Somewhat"/>
    <s v="Somewhat"/>
    <s v="Somewhat"/>
    <s v="4: Seems most likely to be when people need it without the waste of having constant running when not needed."/>
    <s v="No, I would not use transit"/>
    <m/>
    <s v="35-64"/>
    <s v="Man"/>
    <s v="P1P1L7"/>
    <s v="No, I would not need accommodations;"/>
    <s v="No, I do not identify as Indigenous"/>
    <s v="Employed part-time"/>
  </r>
  <r>
    <n v="17"/>
    <d v="2023-02-06T11:48:13"/>
    <d v="2023-02-06T12:06:15"/>
    <s v="anonymous"/>
    <m/>
    <x v="5"/>
    <s v="All year"/>
    <s v="Shopping (including grocery shopping)"/>
    <s v="Once a week"/>
    <s v="Drive myself"/>
    <s v="Walk;"/>
    <s v="None of the above;"/>
    <m/>
    <s v="Yes, sometimes"/>
    <s v="Bring people from the outskirts into town"/>
    <s v="Somewhat important"/>
    <s v="Somewhat important"/>
    <s v="Somewhat important"/>
    <s v="Somewhat important"/>
    <s v="Somewhat important"/>
    <s v="Somewhat important"/>
    <s v="Very important"/>
    <s v="Very important"/>
    <s v="Very important"/>
    <s v="Very important"/>
    <s v="Very important"/>
    <s v="Somewhat important"/>
    <s v="Gravenhurst Centennial Centre / Seniors Centre;Library;Town Hall / Doctors' offices / Health Unit;Grocery store / Pharmacy (please specify under &quot;other&quot;);YIG | IDA | Can Tire;"/>
    <s v="Doe Lake Road, Bracebridge"/>
    <s v="All weekdays and Saturday"/>
    <s v="8am to 8pm"/>
    <s v="8am to 8pm"/>
    <s v="Yes, regularly"/>
    <s v="If I could get from home to down town"/>
    <x v="0"/>
    <s v="No"/>
    <s v="Somewhat"/>
    <s v="No"/>
    <s v="Somewhat"/>
    <s v="Yes"/>
    <s v="Flex Route and On-demand transit"/>
    <s v="Yes, regularly"/>
    <s v="Connection to Bracebridge"/>
    <s v="65-84"/>
    <s v="Man"/>
    <s v="P1P 1G6"/>
    <s v="No, I would not need accommodations;"/>
    <s v="No, I do not identify as Indigenous"/>
    <s v="Retired"/>
  </r>
  <r>
    <n v="18"/>
    <d v="2023-02-06T12:49:58"/>
    <d v="2023-02-06T13:13:22"/>
    <s v="anonymous"/>
    <m/>
    <x v="0"/>
    <s v="All year"/>
    <s v="Shopping (including grocery shopping)"/>
    <s v="Once a week"/>
    <s v="Walk"/>
    <s v="Drive myself;Ride as a passenger;Taxi;Bus;Cycle;"/>
    <s v="District of Muskoka Corridor 11 Bus;"/>
    <m/>
    <s v="Yes, sometimes"/>
    <s v="I think the reinstatement of the Northlander train will be helpful given it continues. More frequent buses across town and between other communities would also be helpful if realistic. Low-income options greatly appreciated."/>
    <s v="Somewhat important"/>
    <s v="Very important"/>
    <s v="Very important"/>
    <s v="Somewhat important"/>
    <s v="Somewhat important"/>
    <s v="Very important"/>
    <s v="Very important"/>
    <s v="Somewhat important"/>
    <s v="Very important"/>
    <s v="Very important"/>
    <s v="Very important"/>
    <s v="Very important"/>
    <s v="Town Hall / Doctors' offices / Health Unit;Grocery store / Pharmacy (please specify under &quot;other&quot;);Not expect, but would personally appreciate plaza with Canadian Tire, Bracebridge and Terry's Independent Grocer;"/>
    <s v="Barrie/Orillia (low cost - more frequently)/Huntsville (low cost - more frequently) for medical appointments, GTA and Bracebridge (more frequently) would be helpful"/>
    <s v="Seven days a week"/>
    <s v="9am-5pm (but I don't pretend to be an authority on hours whatsoever)"/>
    <s v="9am-5pm (but I don't pretend to be an authority on hours whatsoever)"/>
    <s v="Yes, regularly"/>
    <s v="Might vary dependent on needs at the time and if there's a faster, more frequent connection to GTA"/>
    <x v="0"/>
    <s v="Somewhat"/>
    <s v="Somewhat"/>
    <s v="No"/>
    <s v="No"/>
    <s v="Yes"/>
    <s v="Option 5: Flex Route and On-demand transit - a bus allows for social distancing and feels more secure"/>
    <s v="Yes, regularly"/>
    <s v="Some low-cost, more frequent additional access to Barrie, Orillia, Bracebridge, Huntsville, GTA. Do like in-town bus though!"/>
    <s v="19-34"/>
    <s v="Woman"/>
    <s v="P1P1H5"/>
    <s v="Yes, I would need space for a service animal or mobility device;Short walks only at this time;Yes, I would need an accessible vehicle;"/>
    <s v="No, I do not identify as Indigenous"/>
    <s v="Employed part-time"/>
  </r>
  <r>
    <n v="19"/>
    <d v="2023-02-06T14:14:44"/>
    <d v="2023-02-06T14:41:16"/>
    <s v="anonymous"/>
    <m/>
    <x v="0"/>
    <s v="All year"/>
    <s v="Shopping (including grocery shopping)"/>
    <s v="Several times a week"/>
    <s v="Walk"/>
    <s v="Cycle;Drive myself;"/>
    <s v="None of the above;"/>
    <m/>
    <s v="Only once or twice"/>
    <s v="_x000a_It should serve those who have no car._x000a_Infrastructural changes to allow safer walking and cycling options for health benefits of residents"/>
    <s v="Very important"/>
    <s v="Somewhat important"/>
    <s v="Somewhat important"/>
    <m/>
    <s v="Very important"/>
    <s v="Very important"/>
    <s v="Somewhat important"/>
    <s v="Very important"/>
    <s v="Somewhat important"/>
    <s v="Somewhat important"/>
    <s v="Somewhat important"/>
    <s v="Very important"/>
    <s v="Gravenhurst Centennial Centre / Seniors Centre;Library;Town Hall / Doctors' offices / Health Unit;Muskoka Wharf;Grocery store / Pharmacy (please specify under &quot;other&quot;);"/>
    <s v="Bracebridge"/>
    <s v="Seven days a week"/>
    <s v="8-8pm"/>
    <s v="9-5pm"/>
    <s v="Yes, regularly"/>
    <s v="Better than using a car.  MtTremblant in Quebec has free local transit and it’s like a community hub.  We were able to travel there from Montreal without a car! We used the transit to get groceries, go hiking etc. It even accommodated our bikes on the front of the bus! Gravenhurst has to think outside the box, think of how it will tie in to existing transit, how it would attract tourism etc"/>
    <x v="0"/>
    <s v="No"/>
    <s v="No"/>
    <s v="Somewhat"/>
    <s v="Somewhat"/>
    <s v="Yes"/>
    <s v="5 like fixed route,fixed schedule "/>
    <s v="Yes, regularly"/>
    <s v="I think it should be set routes/schedule otherwise it seems very confusing and time consuming if on a bus that for example picks up outside of town"/>
    <s v="35-64"/>
    <s v="Prefer to not answer"/>
    <s v="P1P 1M2"/>
    <s v="No, I would not need accommodations;"/>
    <s v="No, I do not identify as Indigenous"/>
    <s v="Employed part-time"/>
  </r>
  <r>
    <n v="20"/>
    <d v="2023-02-06T15:14:02"/>
    <d v="2023-02-06T15:22:44"/>
    <s v="anonymous"/>
    <m/>
    <x v="4"/>
    <s v="Seasonally (e.g., in the summer months only)"/>
    <s v="Shopping (including grocery shopping)"/>
    <s v="Several times a week"/>
    <s v="Drive myself"/>
    <s v="Drive myself;Ride as a passenger;"/>
    <s v="None of the above;"/>
    <m/>
    <s v="Never"/>
    <s v="Self sustainable"/>
    <s v="Not important"/>
    <s v="Somewhat important"/>
    <s v="Very important"/>
    <s v="Somewhat important"/>
    <s v="Very important"/>
    <s v="Very important"/>
    <s v="Somewhat important"/>
    <s v="Somewhat important"/>
    <s v="Somewhat important"/>
    <s v="Somewhat important"/>
    <s v="Very important"/>
    <s v="Not important"/>
    <s v="Town Hall / Doctors' offices / Health Unit;Muskoka Wharf;Grocery store / Pharmacy (please specify under &quot;other&quot;);Shoppers Drug Mart;"/>
    <s v="Bracebridge "/>
    <s v="Some weekdays (e.g., Tuesday and Thursday only)"/>
    <s v="7 - 7"/>
    <m/>
    <s v="No, I would not use transit"/>
    <s v="Too auto dependant"/>
    <x v="2"/>
    <s v="Yes"/>
    <s v="No"/>
    <s v="No"/>
    <s v="No"/>
    <s v="No"/>
    <s v="I believe the cost overall for any option will be cost prohibitive."/>
    <s v="No, I would not use transit"/>
    <m/>
    <s v="65-84"/>
    <s v="Man"/>
    <s v="P0e 1G0"/>
    <s v="No, I would not need accommodations;"/>
    <s v="No, I do not identify as Indigenous"/>
    <s v="Retired"/>
  </r>
  <r>
    <n v="21"/>
    <d v="2023-02-06T17:35:41"/>
    <d v="2023-02-06T17:41:17"/>
    <s v="anonymous"/>
    <m/>
    <x v="6"/>
    <m/>
    <m/>
    <m/>
    <m/>
    <m/>
    <m/>
    <m/>
    <m/>
    <m/>
    <m/>
    <m/>
    <m/>
    <m/>
    <m/>
    <m/>
    <m/>
    <m/>
    <m/>
    <m/>
    <m/>
    <m/>
    <m/>
    <m/>
    <m/>
    <m/>
    <m/>
    <m/>
    <m/>
    <x v="3"/>
    <m/>
    <m/>
    <m/>
    <m/>
    <m/>
    <m/>
    <m/>
    <m/>
    <m/>
    <m/>
    <m/>
    <m/>
    <m/>
    <m/>
  </r>
  <r>
    <n v="22"/>
    <d v="2023-02-06T23:41:24"/>
    <d v="2023-02-06T23:55:50"/>
    <s v="anonymous"/>
    <m/>
    <x v="7"/>
    <s v="All year"/>
    <s v="Work or school"/>
    <s v="Once a day"/>
    <s v="Drive myself"/>
    <s v="Ride as a passenger;Cycle;Walk;"/>
    <s v="None run at convenient times;"/>
    <m/>
    <s v="Only once or twice"/>
    <s v="Regular reliable schedule, connect all areas of the community "/>
    <s v="Very important"/>
    <s v="Somewhat important"/>
    <s v="Very important"/>
    <s v="Somewhat important"/>
    <s v="Very important"/>
    <s v="Very important"/>
    <s v="Somewhat important"/>
    <s v="Very important"/>
    <s v="Very important"/>
    <s v="Very important"/>
    <s v="Very important"/>
    <s v="Not important"/>
    <s v="Gravenhurst Centennial Centre / Seniors Centre;High school / Public school / Daycare;Library;Town Hall / Doctors' offices / Health Unit;Muskoka Wharf;Grocery store / Pharmacy (please specify under &quot;other&quot;);Kilworthy/ Ryde etc;"/>
    <s v="Bracebridge, Bala"/>
    <s v="Seven days a week"/>
    <s v="7:30am- 9:30pm"/>
    <s v="9-6"/>
    <s v="Yes, occasionally"/>
    <s v="I often travel to other communities for work but if it was available when I needed it I would use it"/>
    <x v="0"/>
    <s v="No"/>
    <s v="No"/>
    <s v="No"/>
    <s v="No"/>
    <s v="Yes"/>
    <s v="5 because it is the only one all people can use without being ‘eligible’ "/>
    <s v="Yes, occassionally"/>
    <s v="Consider scheduling routes outside the urban area in the future if demand is there"/>
    <s v="35-64"/>
    <s v="Woman"/>
    <s v="P1P1P7 "/>
    <s v="No, I would not need accommodations;"/>
    <s v="No, I do not identify as Indigenous"/>
    <s v="Employed full-time"/>
  </r>
  <r>
    <n v="23"/>
    <d v="2023-02-07T10:53:44"/>
    <d v="2023-02-07T10:54:08"/>
    <s v="anonymous"/>
    <m/>
    <x v="0"/>
    <s v="All year"/>
    <s v="Shopping (including grocery shopping)"/>
    <s v="Several times a week"/>
    <s v="Drive myself"/>
    <s v="Walk;Cycle;"/>
    <s v="None of the above;"/>
    <m/>
    <s v="Never"/>
    <s v="Transit would aid those without a car or those who are unable to drive anymore.  Frequency is very important as many would like to go downtown or the wharf and be able to return home in a reasonable length of time (or they won’t use it)"/>
    <s v="Very important"/>
    <s v="Somewhat important"/>
    <s v="Very important"/>
    <s v="Very important"/>
    <s v="Very important"/>
    <s v="Very important"/>
    <s v="Very important"/>
    <s v="Very important"/>
    <s v="Very important"/>
    <s v="Very important"/>
    <s v="Very important"/>
    <s v="Very important"/>
    <s v="Library;Muskoka Wharf;Grocery store / Pharmacy (please specify under &quot;other&quot;);"/>
    <s v="N/A to me"/>
    <s v="Seven days a week"/>
    <s v="8am to 6pm"/>
    <s v="8am to 8pm in the summer"/>
    <s v="Yes, occasionally"/>
    <s v="Wouldn’t have to drive if it was convenient."/>
    <x v="0"/>
    <s v="Yes"/>
    <s v="No"/>
    <s v="No"/>
    <s v="No"/>
    <s v="Yes"/>
    <s v="#5."/>
    <s v="Yes, occassionally"/>
    <s v="No obvious change at this point"/>
    <s v="65-84"/>
    <s v="Woman"/>
    <s v="P1P1R4"/>
    <s v="No, I would not need accommodations;"/>
    <s v="No, I do not identify as Indigenous"/>
    <s v="Retired"/>
  </r>
  <r>
    <n v="24"/>
    <d v="2023-02-07T10:55:32"/>
    <d v="2023-02-07T11:07:00"/>
    <s v="anonymous"/>
    <m/>
    <x v="0"/>
    <s v="All year"/>
    <s v="Work or school"/>
    <s v="Multiple times a day"/>
    <s v="Drive myself"/>
    <s v="Walk;"/>
    <m/>
    <m/>
    <s v="Never"/>
    <s v="Attraction for employers and employees"/>
    <s v="Somewhat important"/>
    <s v="Not important"/>
    <s v="Somewhat important"/>
    <m/>
    <s v="Somewhat important"/>
    <s v="Somewhat important"/>
    <s v="Somewhat important"/>
    <s v="Very important"/>
    <s v="Somewhat important"/>
    <s v="Somewhat important"/>
    <s v="Very important"/>
    <s v="Somewhat important"/>
    <s v="Gravenhurst Centennial Centre / Seniors Centre;Town Hall / Doctors' offices / Health Unit;Grocery store / Pharmacy (please specify under &quot;other&quot;);"/>
    <s v="Doctor appointments"/>
    <s v="Seven days a week"/>
    <s v="8 am - 8 pm"/>
    <s v="8 am - 8 pm"/>
    <m/>
    <s v="I don't currently have the need but would appreciate the service if my circumstances changed. "/>
    <x v="0"/>
    <s v="No"/>
    <s v="Somewhat"/>
    <s v="Somewhat"/>
    <s v="Yes"/>
    <s v="Yes"/>
    <s v="5 stats with a solid 'core' option and allows and acknowledges growth."/>
    <s v="No, I would not use transit"/>
    <m/>
    <s v="35-64"/>
    <s v="Woman"/>
    <s v="P1P 1H9"/>
    <m/>
    <m/>
    <m/>
  </r>
  <r>
    <n v="25"/>
    <d v="2023-02-07T11:07:22"/>
    <d v="2023-02-07T11:13:12"/>
    <s v="anonymous"/>
    <m/>
    <x v="0"/>
    <s v="All year"/>
    <s v="Medical appointments"/>
    <s v="A couple times a month"/>
    <s v="Drive myself"/>
    <s v="Drive myself;Ride as a passenger;Walk;"/>
    <m/>
    <m/>
    <m/>
    <m/>
    <m/>
    <s v="Very important"/>
    <s v="Very important"/>
    <m/>
    <m/>
    <s v="Not important"/>
    <s v="Not important"/>
    <m/>
    <s v="Not important"/>
    <s v="Not important"/>
    <m/>
    <m/>
    <s v="Library;Town Hall / Doctors' offices / Health Unit;Muskoka Wharf;Grocery store / Pharmacy (please specify under &quot;other&quot;);"/>
    <s v="Bracebridge, Orrilia "/>
    <m/>
    <m/>
    <m/>
    <m/>
    <s v="I feel it should be an Uber business "/>
    <x v="0"/>
    <m/>
    <m/>
    <m/>
    <m/>
    <m/>
    <m/>
    <m/>
    <m/>
    <m/>
    <m/>
    <m/>
    <m/>
    <m/>
    <s v="Employed part-time"/>
  </r>
  <r>
    <n v="26"/>
    <d v="2023-02-07T11:13:24"/>
    <d v="2023-02-07T11:23:00"/>
    <s v="anonymous"/>
    <m/>
    <x v="0"/>
    <s v="All year"/>
    <s v="Shopping (including grocery shopping)"/>
    <s v="Once a week"/>
    <s v="Walk"/>
    <s v="Drive myself;Walk;"/>
    <m/>
    <m/>
    <s v="Never"/>
    <s v="-urban centres where residents don’t have access to vehicles or households that only have one vehicle _x000a_-accomplish moving people around for everyday errands (groceries, commuting to work etc) "/>
    <s v="Very important"/>
    <s v="Somewhat important"/>
    <s v="Not important"/>
    <s v="Somewhat important"/>
    <m/>
    <s v="Very important"/>
    <s v="Very important"/>
    <s v="Very important"/>
    <s v="Very important"/>
    <s v="Somewhat important"/>
    <s v="Not important"/>
    <m/>
    <s v="Gravenhurst Centennial Centre / Seniors Centre;High school / Public school / Daycare;Town Hall / Doctors' offices / Health Unit;Muskoka Wharf;Grocery store / Pharmacy (please specify under &quot;other&quot;);"/>
    <s v="Bracebridge and Orillia "/>
    <s v="Seven days a week"/>
    <s v="7am to 10pm"/>
    <s v="8 am to 10 pm "/>
    <s v="Yes, regularly"/>
    <s v="Growing up in the GTA I am comfortable and familiar taking transit (work, school, social)"/>
    <x v="0"/>
    <s v="No"/>
    <s v="No"/>
    <s v="No"/>
    <s v="Somewhat"/>
    <s v="Yes"/>
    <s v="5- I like the idea of a bus route because it serves the entire community "/>
    <s v="Yes, occassionally"/>
    <s v="Reevaluation of potential users’ behaviour towards public transportation ex. People up North may not wait at a stop- they may be more inclined to plan ahead : which could change the time between stops "/>
    <s v="19-34"/>
    <s v="Woman"/>
    <s v="P1P 1HG"/>
    <s v="No, I would not need accommodations;"/>
    <s v="No, I do not identify as Indigenous"/>
    <s v="Employed full-time"/>
  </r>
  <r>
    <n v="27"/>
    <d v="2023-02-07T11:23:02"/>
    <d v="2023-02-07T11:30:13"/>
    <s v="anonymous"/>
    <m/>
    <x v="0"/>
    <s v="All year"/>
    <s v="Shopping (including grocery shopping)"/>
    <s v="Several times a week"/>
    <s v="Drive myself"/>
    <s v="Ride as a passenger;Walk;"/>
    <s v="Never used ;"/>
    <m/>
    <s v="Never"/>
    <s v="See survey 4 hard copy "/>
    <s v="Very important"/>
    <s v="Very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Hospital "/>
    <s v="Some weekdays (e.g., Tuesday and Thursday only)"/>
    <s v="8am to 5pm"/>
    <s v="10 am to 4 pm"/>
    <s v="Yes, occasionally"/>
    <s v="Still able to drive "/>
    <x v="0"/>
    <m/>
    <m/>
    <m/>
    <m/>
    <s v="Somewhat"/>
    <s v="Flex plan. Cost effective "/>
    <s v="Yes, occassionally"/>
    <m/>
    <s v="65-84"/>
    <s v="Woman"/>
    <s v="P1P 1Z9"/>
    <s v="No, I would not need accommodations;"/>
    <s v="No, I do not identify as Indigenous"/>
    <s v="Retired"/>
  </r>
  <r>
    <n v="28"/>
    <d v="2023-02-07T11:30:18"/>
    <d v="2023-02-07T11:45:52"/>
    <s v="anonymous"/>
    <m/>
    <x v="0"/>
    <s v="All year"/>
    <s v="Social events/meeting with friends"/>
    <s v="Several times a week"/>
    <s v="Drive myself"/>
    <s v="Ride as a passenger;Walk;"/>
    <m/>
    <s v="See hard copy survey 5"/>
    <s v="Never"/>
    <s v="See hard copy survey 5"/>
    <s v="Very important"/>
    <s v="Very important"/>
    <s v="Very important"/>
    <m/>
    <s v="Somewhat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Hospital"/>
    <s v="Some weekdays (e.g., Tuesday and Thursday only)"/>
    <s v="8 am to 5 pm"/>
    <s v="10 am to 4 pm"/>
    <s v="Yes, occasionally"/>
    <s v="Generally drive but in the future "/>
    <x v="0"/>
    <s v="Somewhat"/>
    <s v="Yes"/>
    <s v="Yes"/>
    <s v="Somewhat"/>
    <s v="Yes"/>
    <s v="5- most feasible to begin with "/>
    <s v="Yes, occassionally"/>
    <m/>
    <s v="65-84"/>
    <s v="Woman"/>
    <s v="P1P 1R5"/>
    <s v="No, I would not need accommodations;"/>
    <s v="No, I do not identify as Indigenous"/>
    <s v="Retired"/>
  </r>
  <r>
    <n v="29"/>
    <d v="2023-02-07T11:47:56"/>
    <d v="2023-02-07T12:12:19"/>
    <s v="anonymous"/>
    <m/>
    <x v="0"/>
    <s v="All year"/>
    <s v="Shopping (including grocery shopping)"/>
    <s v="Several times a week"/>
    <s v="Walk"/>
    <s v="Ride as a passenger;"/>
    <s v="District of Muskoka Corridor 11 Bus;"/>
    <s v="Excellent but hate new stops._x000a_"/>
    <s v="Only once or twice"/>
    <s v="Route time of half of an hour ."/>
    <s v="Somewhat important"/>
    <s v="Somewhat important"/>
    <s v="Very important"/>
    <s v="Very important"/>
    <s v="Not important"/>
    <s v="Somewhat important"/>
    <s v="Very important"/>
    <s v="Very important"/>
    <s v="Somewhat important"/>
    <s v="Somewhat important"/>
    <s v="Very important"/>
    <s v="Not important"/>
    <s v="Town Hall / Doctors' offices / Health Unit;Grocery store / Pharmacy (please specify under &quot;other&quot;);Beer store;"/>
    <s v="Bracebridge transit"/>
    <s v="All weekdays (Monday to Friday)"/>
    <s v="7 to 7"/>
    <s v="8 to 4"/>
    <s v="Yes, regularly"/>
    <s v="I don't drive and my shopping choices are limited. "/>
    <x v="0"/>
    <s v="No"/>
    <s v="No"/>
    <s v="No"/>
    <s v="Somewhat"/>
    <s v="Yes"/>
    <s v="5 flex route "/>
    <s v="Yes, regularly"/>
    <s v="Nothing till I've been able to experience it._x000a_"/>
    <s v="35-64"/>
    <s v="Man"/>
    <s v="P1P 1S4"/>
    <s v="No, I would not need accommodations;"/>
    <s v="Yes, I identify as Indigenous"/>
    <s v="Unemployed and currently looking for work outside the home"/>
  </r>
  <r>
    <n v="30"/>
    <d v="2023-02-07T19:03:12"/>
    <d v="2023-02-07T19:14:00"/>
    <s v="anonymous"/>
    <m/>
    <x v="0"/>
    <s v="All year"/>
    <s v="Work or school"/>
    <s v="Multiple times a day"/>
    <s v="Drive myself"/>
    <s v="Walk;"/>
    <s v="None of the above;"/>
    <m/>
    <s v="Yes, sometimes"/>
    <s v="move people around town easily "/>
    <s v="Somewhat important"/>
    <s v="Very important"/>
    <s v="Very important"/>
    <s v="Somewhat important"/>
    <s v="Very important"/>
    <s v="Very important"/>
    <s v="Somewhat important"/>
    <s v="Very important"/>
    <s v="Very important"/>
    <s v="Very important"/>
    <s v="Very important"/>
    <s v="Somewhat important"/>
    <s v="Gravenhurst Centennial Centre / Seniors Centre;High school / Public school / Daycare;Library;Muskoka Wharf;Grocery store / Pharmacy (please specify under &quot;other&quot;);Town Hall / Doctors' offices / Health Unit;shoppers, main intersection ;"/>
    <s v="bracebridge -  but work on getting in town first "/>
    <s v="Seven days a week"/>
    <s v="8am to 8pm "/>
    <s v="8am to 8pm "/>
    <s v="Yes, occasionally"/>
    <s v="I drive so others need it more "/>
    <x v="0"/>
    <s v="No"/>
    <s v="No"/>
    <s v="No"/>
    <s v="Yes"/>
    <s v="Yes"/>
    <s v="5 because its a great start.  can always expand"/>
    <s v="Yes, occassionally"/>
    <s v="are there certain stops on fixed route b/c adding main st intersection (post office) and a sawdust would be really good stops too"/>
    <s v="35-64"/>
    <s v="Woman"/>
    <s v="P1P 0A6"/>
    <s v="No, I would not need accommodations;"/>
    <s v="No, I do not identify as Indigenous"/>
    <s v="Employed full-time"/>
  </r>
  <r>
    <n v="31"/>
    <d v="2023-02-07T21:12:36"/>
    <d v="2023-02-07T21:27:13"/>
    <s v="anonymous"/>
    <m/>
    <x v="0"/>
    <s v="All year"/>
    <s v="Shopping (including grocery shopping)"/>
    <s v="Several times a week"/>
    <s v="Drive myself"/>
    <s v="Drive myself;Walk;"/>
    <s v="None of the above;"/>
    <m/>
    <s v="Never"/>
    <s v="Better access between the various business area in town would prove helpful.  Allow residents better and timely access to shop, make appointments and get around town.  "/>
    <s v="Very important"/>
    <s v="Somewhat important"/>
    <s v="Somewhat important"/>
    <s v="Somewhat important"/>
    <s v="Somewhat important"/>
    <s v="Very important"/>
    <s v="Very important"/>
    <s v="Very important"/>
    <s v="Very important"/>
    <s v="Very important"/>
    <s v="Very important"/>
    <s v="Somewhat important"/>
    <s v="Gravenhurst Centennial Centre / Seniors Centre;Library;Muskoka Wharf;Town Hall / Doctors' offices / Health Unit;Grocery store / Pharmacy (please specify under &quot;other&quot;);Sobeys, Canadian Tire, etc.;"/>
    <s v="Connection to Bracebridge, possible connection to Huntsville, etc."/>
    <s v="Seven days a week"/>
    <s v="06:00 to 18:00 "/>
    <s v="09:00 to 20:00 (Saturday)"/>
    <s v="Yes, occasionally"/>
    <s v="I own a car and may be more inclined to use it for larger shopping trips.  Would use with kids.   "/>
    <x v="1"/>
    <s v="No"/>
    <s v="No"/>
    <s v="Somewhat"/>
    <s v="Yes"/>
    <s v="Yes"/>
    <s v="5"/>
    <s v="Yes, occassionally"/>
    <s v="Include the Wharf area in the fixed route, but image provided may not be clear based on text of survey. "/>
    <s v="19-34"/>
    <s v="Man"/>
    <s v="P1P 1G6"/>
    <s v="No, I would not need accommodations;"/>
    <s v="No, I do not identify as Indigenous"/>
    <s v="Employed full-time"/>
  </r>
  <r>
    <n v="32"/>
    <d v="2023-02-08T00:47:55"/>
    <d v="2023-02-08T00:56:17"/>
    <s v="anonymous"/>
    <m/>
    <x v="0"/>
    <s v="All year"/>
    <s v="Work or school"/>
    <s v="Multiple times a day"/>
    <s v="Walk"/>
    <s v="Ride as a passenger;"/>
    <s v="None of the above;"/>
    <s v="I never heard about all of that services before._x000a_"/>
    <s v="Yes, often"/>
    <s v="Safe and Cover wheelchair people and students, also people who live in Kilworthy."/>
    <s v="Very important"/>
    <s v="Very important"/>
    <s v="Very important"/>
    <s v="Very important"/>
    <s v="Very important"/>
    <s v="Very important"/>
    <s v="Very important"/>
    <s v="Very important"/>
    <s v="Very important"/>
    <s v="Very important"/>
    <s v="Very important"/>
    <s v="Very important"/>
    <s v="Grocery store / Pharmacy (please specify under &quot;other&quot;);Kilworthy, people who live on Highway 11;"/>
    <s v="Bala,Bracebridge, Kilworthy, Severn&amp;Washago"/>
    <s v="All weekdays and Saturday"/>
    <s v="6am to 9pm"/>
    <s v="6am to 6pm"/>
    <s v="Yes, regularly"/>
    <s v="For work, For school and For Grocery and visit my family."/>
    <x v="0"/>
    <s v="No"/>
    <s v="No"/>
    <s v="No"/>
    <s v="Yes"/>
    <s v="Yes"/>
    <s v="4 "/>
    <s v="Yes, regularly"/>
    <s v="Schedule time"/>
    <s v="35-64"/>
    <s v="Man"/>
    <s v="P1P 1R1"/>
    <s v="No, I would not need accommodations;"/>
    <s v="No, I do not identify as Indigenous"/>
    <s v="Employed full-time"/>
  </r>
  <r>
    <n v="33"/>
    <d v="2023-02-08T08:02:37"/>
    <d v="2023-02-08T08:18:47"/>
    <s v="anonymous"/>
    <m/>
    <x v="8"/>
    <s v="All year"/>
    <s v="Work or school"/>
    <s v="Once a day"/>
    <s v="Drive myself"/>
    <s v="Drive myself;Ride as a passenger;Walk;"/>
    <s v="District of Muskoka Corridor 11 Bus;"/>
    <s v="Comfortable and friendly service"/>
    <s v="Only once or twice"/>
    <s v="Accessibility, cost effective, and reliable connection for people on the outskirts of Gravenhurst to be able to travel into and home from Gravenhurst "/>
    <s v="Very important"/>
    <s v="Somewhat important"/>
    <s v="Very important"/>
    <s v="Somewhat important"/>
    <s v="Very important"/>
    <s v="Very important"/>
    <s v="Somewhat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Ryde Community Coop - Barkway, Bracebridge Hospital, Walmart, Washago"/>
    <s v="Seven days a week"/>
    <s v="6am-midnight"/>
    <s v="7am-midnight"/>
    <s v="Yes, regularly"/>
    <s v="More economical travel option, cost effective vs taxi fare and vehicle costs/repairs"/>
    <x v="0"/>
    <s v="No"/>
    <s v="No"/>
    <s v="Somewhat"/>
    <s v="Somewhat"/>
    <s v="Somewhat"/>
    <s v="#5 extending to stops in  Barkway and/or Kilworthy.     Convenient for students and young people or others who work various shifts to travel to and from work and school.   Ride _x000a_sharing  may cause anxiety or not be available for those traveling to outskirts of town"/>
    <s v="Yes, regularly"/>
    <s v="Extend transit  travel to Barkway "/>
    <s v="35-64"/>
    <s v="Woman"/>
    <s v="P1P1R3 "/>
    <s v="No, I would not need accommodations;"/>
    <s v="No, I do not identify as Indigenous"/>
    <s v="Employed full-time"/>
  </r>
  <r>
    <n v="34"/>
    <d v="2023-02-08T08:33:22"/>
    <d v="2023-02-08T09:40:07"/>
    <s v="anonymous"/>
    <m/>
    <x v="0"/>
    <s v="All year"/>
    <s v="Work or school"/>
    <s v="Once a day"/>
    <s v="Ride as a passenger"/>
    <s v="Drive myself;Ride as a passenger;Walk;"/>
    <s v="None of the above;"/>
    <m/>
    <s v="Only once or twice"/>
    <m/>
    <s v="Somewhat important"/>
    <s v="Somewhat important"/>
    <s v="Somewhat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Sportsplex in Bracebridge, Huntsville Place Mall"/>
    <s v="All weekdays and Saturday"/>
    <s v="7am-9pm"/>
    <s v="9am-6pm"/>
    <s v="Yes, occasionally"/>
    <s v="Would use on weekends"/>
    <x v="0"/>
    <s v="No"/>
    <s v="No"/>
    <s v="Somewhat"/>
    <s v="Somewhat"/>
    <s v="Somewhat"/>
    <s v="5. It would be more convenient "/>
    <s v="Yes, occassionally"/>
    <m/>
    <s v="35-64"/>
    <s v="Woman"/>
    <s v="p1p 1k2"/>
    <s v="No, I would not need accommodations;"/>
    <s v="No, I do not identify as Indigenous"/>
    <s v="Employed full-time"/>
  </r>
  <r>
    <n v="35"/>
    <d v="2023-02-08T15:01:44"/>
    <d v="2023-02-08T15:47:42"/>
    <s v="anonymous"/>
    <m/>
    <x v="9"/>
    <s v="All year"/>
    <s v="all of hte above"/>
    <s v="Several times a week"/>
    <s v="Drive myself"/>
    <s v="Walk;"/>
    <s v="None of the above;"/>
    <m/>
    <s v="Never"/>
    <s v="Gravenhurst has a population of 12,000 spread out over 500 km2 with over 500 km of roads.  It is simply not feasible for the town to offer any sort of transpiration option.  It would be grossly under utilized and needlessly pollute the atmosphere.  _x000a__x000a_Hiring a 'ride coordinator' makes even less sense.  Lyft, Uber and other companies have clearly demonstrated that an app on a phone is a far more efficient approach to providing ride services.  No one on Gravenhurst council should vote on this matter without first downloading and using one of these apps multiple times to truly appreciate the value of these services.  _x000a__x000a_The app is free and anyone can earn extra income on their own time schedule driving for Uber, Lyft or other competing services._x000a__x000a_Living in rural areas like Gravenhurst is considerably cheaper than living in a city or larger town.  Along with the many positives living in rural areas comes some negatives such as local access to advanced medical care and transportation.  _x000a__x000a_Gravenhurst already has the highest tax rate of any municipality in Muskoka.  Instead of thinking of new ways to spend money, the town should focus on reducing spending and lowering the tax burden on renters and homeowners alike."/>
    <s v="Not important"/>
    <s v="Not important"/>
    <s v="Not important"/>
    <s v="Not important"/>
    <s v="Not important"/>
    <s v="Not important"/>
    <s v="Not important"/>
    <s v="Not important"/>
    <s v="Not important"/>
    <s v="Not important"/>
    <s v="Not important"/>
    <s v="Not important"/>
    <s v="None, a schedule service has no value to me.  ;"/>
    <s v="None, Ontario Northland already offers bus service. "/>
    <m/>
    <s v="Never"/>
    <s v="Never"/>
    <s v="No, I would not use transit"/>
    <s v="I live in a rural area on a private one-lane road and my 4wd drive SUV is the only option that could navigate it in summer and winter.  _x000a__x000a_It is also incredibly wasteful to have someone drive out out and back twice every time I need to go somewhere.  I also typically shop at multiple locations when I do go out.  How many hours by bus would it take to go to Canadian Tire, followed by Shoppers Drug Mart both in Gravenhurst and then Walmart in Bracebridge (take the Northlander Bus to Bracebridge?).  Not all my shopping is in Gravenhurst, so a Gravenhurst-only service is useless._x000a__x000a_By choice, I live in a rural location year round and contribute to the maintenance of a private road, which necessitates having an SUV.  Before anyone considers living in a rural or small town, they have to accept that it requires having a car and dealing with winter driving.  Otherwise I encourage them to move to a more urban center better suited to their lifestyle._x000a__x000a_ "/>
    <x v="2"/>
    <s v="Yes"/>
    <s v="No"/>
    <s v="No"/>
    <s v="No"/>
    <s v="No"/>
    <s v="Status Quo - my truck, Taxi and Uber if it comes to Gravenhurst."/>
    <s v="No, I would not use transit"/>
    <s v="Lower property taxes to make it more affordable to live in Gravenhurst."/>
    <s v="35-64"/>
    <s v="Man"/>
    <s v="P1P 1R1"/>
    <s v="No, I would not need accommodations;"/>
    <s v="No, I do not identify as Indigenous"/>
    <s v="Employed full-time"/>
  </r>
  <r>
    <n v="36"/>
    <d v="2023-02-08T15:49:24"/>
    <d v="2023-02-08T15:58:32"/>
    <s v="anonymous"/>
    <m/>
    <x v="0"/>
    <s v="All year"/>
    <s v="Work or school"/>
    <s v="Multiple times a day"/>
    <s v="Ride as a passenger"/>
    <s v="Ride as a passenger;Walk;Taxi;"/>
    <s v="Gravenhurst Against Poverty (GAP) transportation services (volunteer driver, taxi chits, gas cards);District of Muskoka Corridor 11 Bus;"/>
    <s v="Good "/>
    <s v="Yes, sometimes"/>
    <s v="Connect more of the town "/>
    <s v="Somewhat important"/>
    <s v="Somewhat important"/>
    <s v="Very important"/>
    <s v="Very important"/>
    <s v="Somewhat important"/>
    <s v="Somewhat important"/>
    <s v="Very important"/>
    <s v="Very important"/>
    <s v="Very important"/>
    <s v="Somewhat important"/>
    <s v="Very important"/>
    <s v="Somewhat important"/>
    <s v="Gravenhurst Centennial Centre / Seniors Centre;High school / Public school / Daycare;Library;Town Hall / Doctors' offices / Health Unit;Muskoka Wharf;Grocery store / Pharmacy (please specify under &quot;other&quot;);"/>
    <s v="Connection to the 11 Corridor bus"/>
    <s v="All weekdays and Saturday"/>
    <s v="8pm to 7pm"/>
    <s v="8am to 7pm"/>
    <s v="Yes, regularly"/>
    <s v="Would use it daily to get to and from work"/>
    <x v="0"/>
    <s v="No"/>
    <s v="Somewhat"/>
    <s v="Yes"/>
    <s v="Yes"/>
    <s v="No"/>
    <s v="4"/>
    <s v="Yes, regularly"/>
    <s v="Include West Gravenhurst towards Jug City in option 5 "/>
    <s v="19-34"/>
    <s v="Woman"/>
    <s v="P1P0E8 "/>
    <s v="No, I would not need accommodations;"/>
    <s v="No, I do not identify as Indigenous"/>
    <s v="Employed full-time"/>
  </r>
  <r>
    <n v="37"/>
    <d v="2023-02-08T18:24:26"/>
    <d v="2023-02-08T18:41:44"/>
    <s v="anonymous"/>
    <m/>
    <x v="0"/>
    <s v="All year"/>
    <s v="Shopping (including grocery shopping)"/>
    <s v="Several times a week"/>
    <s v="Drive myself"/>
    <s v="Walk;Cycle;"/>
    <s v="None of the above;"/>
    <m/>
    <s v="Never"/>
    <s v="The transit service should be made available to all but especially to those in low income situations who cannot afford a vehicle or to hire a taxi often but need to get to the same places everyone else does. Especially since our town is not easily walkable for a significant portion of the year. _x000a_"/>
    <s v="Very important"/>
    <s v="Very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A Main Street stop or two. ;"/>
    <s v="As mentioned a link to Bracebridge would be ideal. Also a once or twice daily run to Ryde would benefit some I’m sure. "/>
    <s v="Seven days a week"/>
    <s v="8am to 6pm"/>
    <s v="10 or 11 to 4pm"/>
    <s v="Yes, occasionally"/>
    <s v="I do have a car for grocery shopping for our family of five which would be difficult on transit but I would likely use it at times when I didn’t need a whole list of things. Note we also live within walking distance of many things so during nice weather that would be my option. "/>
    <x v="0"/>
    <s v="No"/>
    <s v="No"/>
    <s v="No"/>
    <s v="Somewhat"/>
    <s v="Yes"/>
    <s v="#5. This is obviously the best choice for the citizens of Gravenhurst. I know it is also the most expensive but this should be viewed as an investment in the growth of our town and make it an easier and better place to live for those in our community who rely currently have few options for getting around. "/>
    <s v="Yes, occassionally"/>
    <m/>
    <s v="35-64"/>
    <s v="Man"/>
    <m/>
    <s v="No, I would not need accommodations;"/>
    <s v="No, I do not identify as Indigenous"/>
    <s v="Not employed and not currently looking for work outside the home"/>
  </r>
  <r>
    <n v="38"/>
    <d v="2023-02-08T21:55:41"/>
    <d v="2023-02-08T22:25:32"/>
    <s v="anonymous"/>
    <m/>
    <x v="10"/>
    <s v="Seasonally (e.g., in the summer months only)"/>
    <m/>
    <s v="A couple times a month"/>
    <s v="Taxi"/>
    <s v="Drive myself;"/>
    <s v="None of the above;"/>
    <s v="If need bus, we should be living in a city. Its our choose to live in a small town. Town is not big enough, to require bus  service. Reason living in a small town for less expense, you can reduce charging lower property tax, and make ease in living in a small town."/>
    <s v="Never"/>
    <s v="People require transit only going out of town services. Small town is meant for walking and short ride. Road are not big enough for bus to run, too dangerous."/>
    <s v="Not important"/>
    <s v="Not important"/>
    <s v="Not important"/>
    <s v="Not important"/>
    <s v="Not important"/>
    <s v="Not important"/>
    <s v="Not important"/>
    <s v="Not important"/>
    <s v="Not important"/>
    <s v="Not important"/>
    <s v="Not important"/>
    <s v="Not important"/>
    <s v="Go Station Barrie;"/>
    <s v="Go Station Barrie (Connect with the major city, which offer Go Train)"/>
    <m/>
    <s v="6:00 AM &amp; 6:00 PM (Only BARRIE Go Station)"/>
    <s v="6:00 AM &amp; 6:00 PM (Only BARRIE Go Station)"/>
    <s v="No, I would not use transit"/>
    <s v="Its our choice to stay in a small town, because of environment. Adding Transit will add emission. It is cottage country, friend and family can offer ride and also Taxi service available too. Then we should be living place like Toronto, if we need transit far from small town. Don't bring another wait to tax payers. Let their family, friend &amp; themselves look after transit need. Town should reduce the unnecessary cost."/>
    <x v="2"/>
    <s v="No"/>
    <s v="No"/>
    <s v="No"/>
    <s v="No"/>
    <s v="No"/>
    <s v="Not require any Transit. STOP waste funds. Mostly families or friends or themselves can get rides."/>
    <s v="No, I would not use transit"/>
    <s v="REDUCE your Property Tax, we are not Big City, paying huge amount for taxes. Its our choose to live away from city, so we are not incurring expenses."/>
    <s v="35-64"/>
    <s v="Prefer to not answer"/>
    <s v="P0C 1G0"/>
    <m/>
    <s v="Prefer to not answer"/>
    <m/>
  </r>
  <r>
    <n v="39"/>
    <d v="2023-02-08T22:22:49"/>
    <d v="2023-02-08T22:29:27"/>
    <s v="anonymous"/>
    <m/>
    <x v="0"/>
    <s v="All year"/>
    <s v="Work or school"/>
    <s v="Once a day"/>
    <s v="Ride as a passenger"/>
    <s v="Ride as a passenger;"/>
    <s v="Gravenhurst Against Poverty (GAP) transportation services (volunteer driver, taxi chits, gas cards);District of Muskoka Specialized Transit Fund;"/>
    <s v="District of Muskoka is very difficult to deal with."/>
    <s v="Yes, often"/>
    <m/>
    <s v="Very important"/>
    <s v="Very important"/>
    <s v="Very important"/>
    <s v="Somewhat important"/>
    <s v="Somewhat important"/>
    <s v="Very important"/>
    <s v="Very important"/>
    <s v="Very important"/>
    <s v="Somewhat important"/>
    <s v="Somewhat important"/>
    <s v="Somewhat important"/>
    <s v="Not important"/>
    <s v="Gravenhurst Centennial Centre / Seniors Centre;High school / Public school / Daycare;Town Hall / Doctors' offices / Health Unit;Grocery store / Pharmacy (please specify under &quot;other&quot;);"/>
    <m/>
    <s v="Seven days a week"/>
    <s v=":"/>
    <s v="7:30-9"/>
    <s v="Yes, regularly"/>
    <m/>
    <x v="0"/>
    <s v="No"/>
    <s v="Somewhat"/>
    <s v="No"/>
    <s v="Somewhat"/>
    <s v="Yes"/>
    <s v="5"/>
    <s v="Yes, regularly"/>
    <m/>
    <s v="35-64"/>
    <s v="Woman"/>
    <s v="P1P 1R1"/>
    <m/>
    <s v="No, I do not identify as Indigenous"/>
    <s v="Employed part-time"/>
  </r>
  <r>
    <n v="40"/>
    <d v="2023-02-09T09:57:37"/>
    <d v="2023-02-09T09:59:54"/>
    <s v="anonymous"/>
    <m/>
    <x v="6"/>
    <m/>
    <s v="Work or school"/>
    <s v="Several times a week"/>
    <s v="Drive myself"/>
    <s v="Ride as a passenger;Walk;"/>
    <s v="None of the above;"/>
    <m/>
    <m/>
    <m/>
    <m/>
    <m/>
    <m/>
    <m/>
    <m/>
    <m/>
    <m/>
    <m/>
    <m/>
    <m/>
    <m/>
    <m/>
    <m/>
    <m/>
    <m/>
    <m/>
    <m/>
    <m/>
    <m/>
    <x v="3"/>
    <m/>
    <m/>
    <m/>
    <m/>
    <m/>
    <m/>
    <m/>
    <m/>
    <m/>
    <m/>
    <m/>
    <m/>
    <m/>
    <m/>
  </r>
  <r>
    <n v="41"/>
    <d v="2023-02-09T10:50:04"/>
    <d v="2023-02-09T10:59:58"/>
    <s v="anonymous"/>
    <m/>
    <x v="8"/>
    <s v="All year"/>
    <s v="Work or school"/>
    <s v="Multiple times a day"/>
    <s v="Ride as a passenger"/>
    <s v="Ride as a passenger;Walk;Taxi;"/>
    <s v="District of Muskoka Corridor 11 Bus;Family &amp;friends;"/>
    <s v="Too long for wait times/not convenient "/>
    <s v="Yes, often"/>
    <s v="Students, old people and others who dont drive would have access to public transportation .   More people could live outside of town like Barkway &amp; Kilworthy and still feel connected to town and have greater independence by getting to where they/we need to go without relying on family &amp;friends to drive us"/>
    <s v="Very important"/>
    <s v="Very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Sobeys/Tim Hortons/Canadian Tire;"/>
    <s v="Barkway 4 corners - Ryde Coop"/>
    <s v="Seven days a week"/>
    <s v="6am- midnight "/>
    <s v="8am- midnight "/>
    <s v="Yes, regularly"/>
    <s v="I wouldn't have tobrely in friends and family to meet my transportation needs increasing work opportunities and availability to work more/increased variety of shift times"/>
    <x v="0"/>
    <s v="No"/>
    <s v="No"/>
    <s v="Somewhat"/>
    <s v="Yes"/>
    <s v="Somewhat"/>
    <s v="I want to take a bus to and from a set stop/lication that is within walking distance to my home and in town destination that runs on a set schedule "/>
    <s v="Yes, regularly"/>
    <s v="See answer above "/>
    <s v="19-34"/>
    <s v="Man"/>
    <s v="P1P 1R3 "/>
    <s v="Accessible for mobility devices (crutches) and can walk short distance from my door to a set stop;"/>
    <s v="No, I do not identify as Indigenous"/>
    <s v="Employed part-time"/>
  </r>
  <r>
    <n v="42"/>
    <d v="2023-02-09T13:24:24"/>
    <d v="2023-02-09T13:41:44"/>
    <s v="anonymous"/>
    <m/>
    <x v="11"/>
    <s v="All year"/>
    <s v="Shopping (including grocery shopping)"/>
    <s v="Several times a week"/>
    <s v="Drive myself"/>
    <s v="Ride as a passenger;"/>
    <s v="None of the above;"/>
    <m/>
    <s v="Yes, sometimes"/>
    <s v="They should be dependable and able to get residence out side of walking distance to shopping and special events "/>
    <s v="Somewhat important"/>
    <s v="Somewhat important"/>
    <s v="Somewhat important"/>
    <s v="Not important"/>
    <s v="Very important"/>
    <s v="Very important"/>
    <s v="Somewhat important"/>
    <s v="Very important"/>
    <s v="Somewhat important"/>
    <s v="Somewhat important"/>
    <s v="Very important"/>
    <s v="Somewhat important"/>
    <s v="Gravenhurst Centennial Centre / Seniors Centre;Library;Muskoka Wharf;Grocery store / Pharmacy (please specify under &quot;other&quot;);"/>
    <s v="The prison "/>
    <s v="Seven days a week"/>
    <s v="6 -9:30"/>
    <s v="8 to 10 "/>
    <s v="Yes, regularly"/>
    <s v="We only have one vehicle so it would be handy to get in town when my husband is at work.  "/>
    <x v="0"/>
    <s v="No"/>
    <s v="No"/>
    <s v="No"/>
    <s v="No"/>
    <s v="No"/>
    <s v="I think 4 but no option to go back and re read description.    Only because I think it went to the corner of Winhara and Jones.   And each place I would need to go in town "/>
    <s v="Yes, regularly"/>
    <m/>
    <s v="85 and older"/>
    <s v="Woman"/>
    <s v="P1p1r1"/>
    <s v="No, I would not need accommodations;"/>
    <s v="No, I do not identify as Indigenous"/>
    <s v="Retired"/>
  </r>
  <r>
    <n v="43"/>
    <d v="2023-02-09T21:25:37"/>
    <d v="2023-02-09T21:36:06"/>
    <s v="anonymous"/>
    <m/>
    <x v="0"/>
    <s v="All year"/>
    <s v="Shopping (including grocery shopping)"/>
    <s v="Once a day"/>
    <s v="Drive myself"/>
    <s v="Taxi;"/>
    <s v="None of the above;"/>
    <m/>
    <s v="Only once or twice"/>
    <s v="thoses without vehicles would have better access to services"/>
    <s v="Somewhat important"/>
    <s v="Somewhat important"/>
    <s v="Somewhat important"/>
    <s v="Somewhat important"/>
    <s v="Very important"/>
    <s v="Very important"/>
    <s v="Very important"/>
    <s v="Very important"/>
    <s v="Somewhat important"/>
    <s v="Somewhat important"/>
    <s v="Somewhat important"/>
    <s v="Not important"/>
    <s v="Town Hall / Doctors' offices / Health Unit;Grocery store / Pharmacy (please specify under &quot;other&quot;);Muskoka Wharf;"/>
    <s v="Bracebridge"/>
    <s v="All weekdays and Saturday"/>
    <s v="7am-9pm"/>
    <s v="7am-10pm"/>
    <s v="Yes, occasionally"/>
    <s v="I do not need it every day"/>
    <x v="0"/>
    <s v="No"/>
    <s v="No"/>
    <s v="Somewhat"/>
    <s v="Somewhat"/>
    <s v="No"/>
    <s v="1"/>
    <s v="Yes, occassionally"/>
    <m/>
    <s v="65-84"/>
    <s v="Man"/>
    <m/>
    <s v="No, I would not need accommodations;"/>
    <s v="No, I do not identify as Indigenous"/>
    <s v="Unemployed and currently looking for work outside the home"/>
  </r>
  <r>
    <n v="44"/>
    <d v="2023-02-09T21:52:55"/>
    <d v="2023-02-09T22:02:42"/>
    <s v="anonymous"/>
    <m/>
    <x v="0"/>
    <s v="All year"/>
    <s v="Work or school"/>
    <s v="Multiple times a day"/>
    <s v="Drive myself"/>
    <s v="Cycle;Walk;"/>
    <s v="District of Muskoka Corridor 11 Bus;"/>
    <m/>
    <s v="Never"/>
    <s v="It would allow those without a driver's license or vehicles the ability to get to/from work.  "/>
    <s v="Very important"/>
    <s v="Very important"/>
    <s v="Very important"/>
    <s v="Somewhat important"/>
    <s v="Not important"/>
    <s v="Somewhat important"/>
    <s v="Somewhat important"/>
    <s v="Very important"/>
    <s v="Somewhat important"/>
    <s v="Somewhat important"/>
    <s v="Very important"/>
    <s v="Not important"/>
    <s v="High school / Public school / Daycare;Muskoka Wharf;Gravenhurst Centennial Centre / Seniors Centre;Town Hall / Doctors' offices / Health Unit;Library;"/>
    <m/>
    <s v="Seven days a week"/>
    <s v="8am to 8pm"/>
    <s v="8am to 8pm"/>
    <s v="Yes, occasionally"/>
    <m/>
    <x v="0"/>
    <s v="No"/>
    <s v="No"/>
    <s v="No"/>
    <s v="Yes"/>
    <s v="Yes"/>
    <s v="4 or 5  = people will use transit for work, shopping and appointments.  "/>
    <s v="Yes, occassionally"/>
    <s v="Continue roots to Taboo Resort and Gravenhurst Home Building centre.  Both allow teens and other workers to get to employment /shopping destinations.  "/>
    <s v="35-64"/>
    <s v="Man"/>
    <s v="p1p 1r1"/>
    <s v="No, I would not need accommodations;"/>
    <s v="No, I do not identify as Indigenous"/>
    <s v="Employed full-time"/>
  </r>
  <r>
    <n v="45"/>
    <d v="2023-02-09T23:00:21"/>
    <d v="2023-02-09T23:10:22"/>
    <s v="anonymous"/>
    <m/>
    <x v="0"/>
    <s v="All year"/>
    <s v="Shopping (including grocery shopping)"/>
    <s v="Several times a week"/>
    <s v="Walk"/>
    <s v="Taxi;"/>
    <s v="District of Muskoka Corridor 11 Bus;"/>
    <s v="cordery is a good idea but it doesn’t work realistically with us working in the hospitality beast community"/>
    <s v="Yes, often"/>
    <s v="we live in a hospitality-based community. We need transportation that can get us to our jobs early and late is affordable transportation."/>
    <s v="Very important"/>
    <s v="Somewhat important"/>
    <s v="Very important"/>
    <m/>
    <m/>
    <s v="Very important"/>
    <s v="Very important"/>
    <s v="Very important"/>
    <s v="Somewhat important"/>
    <s v="Somewhat important"/>
    <s v="Very important"/>
    <s v="Very important"/>
    <s v="Grocery store / Pharmacy (please specify under &quot;other&quot;);Muskoka Wharf;Town Hall / Doctors' offices / Health Unit;Library;High school / Public school / Daycare;Gravenhurst Centennial Centre / Seniors Centre;"/>
    <s v="two outlying areas Balla Port Carling, Severn Bridge race bridge"/>
    <s v="Seven days a week"/>
    <s v="6 AM till 10 PM"/>
    <s v="6 AM to 10 PM that’s the peak season when everybody is here why would you want reduced hours? Come on people let’s think outside the box here we live in a tourist destination get your shit together."/>
    <s v="Yes, regularly"/>
    <s v="I live work in breeze hospitality I’m a chef how do you expect me to work in my community if I have no reliable transportation I don’t wanna have to move to another town and his Gravenhurst lax resources that I need to work on my own communit"/>
    <x v="0"/>
    <s v="No"/>
    <s v="No"/>
    <s v="No"/>
    <s v="Somewhat"/>
    <s v="Yes"/>
    <s v="I think I’m in demand would work better for when I need it for"/>
    <s v="Yes, regularly"/>
    <m/>
    <s v="35-64"/>
    <s v="Woman"/>
    <s v="P1P1M7"/>
    <s v="No, I would not need accommodations;"/>
    <s v="No, I do not identify as Indigenous"/>
    <s v="unemployed but looking for work, but what’s holding me up is transportation"/>
  </r>
  <r>
    <n v="46"/>
    <d v="2023-02-10T03:59:49"/>
    <d v="2023-02-10T04:49:00"/>
    <s v="anonymous"/>
    <m/>
    <x v="12"/>
    <s v="All year"/>
    <s v="Medical appointments"/>
    <s v="A couple times a month"/>
    <s v="Walk"/>
    <s v="Ride as a passenger;"/>
    <s v="None of the above;"/>
    <m/>
    <s v="Only once or twice"/>
    <s v="Seniors would be able to feel independent and not rely on others accessible transportation would be beneficial as many are disabled tif taxi treat it like a bus service as many are on fixed income"/>
    <s v="Very important"/>
    <s v="Very important"/>
    <s v="Very important"/>
    <s v="Somewhat important"/>
    <s v="Very important"/>
    <s v="Very important"/>
    <s v="Very important"/>
    <s v="Very important"/>
    <s v="Very important"/>
    <s v="Very important"/>
    <s v="Very important"/>
    <s v="Very important"/>
    <s v="Town Hall / Doctors' offices / Health Unit;Grocery store / Pharmacy (please specify under &quot;other&quot;);Gravenhurst Centennial Centre / Seniors Centre;"/>
    <s v="Bracebridge hospital and downtown"/>
    <s v="All weekdays (Monday to Friday)"/>
    <s v="9 to 6"/>
    <s v="Same"/>
    <s v="Yes, regularly"/>
    <m/>
    <x v="0"/>
    <s v="No"/>
    <s v="Somewhat"/>
    <s v="No"/>
    <s v="Yes"/>
    <s v="No"/>
    <s v="4"/>
    <s v="Yes, occassionally"/>
    <m/>
    <s v="65-84"/>
    <s v="Woman"/>
    <m/>
    <s v="Yes, I would need a vehicle to come near or to my door. I would not be able to walk a short distance.;"/>
    <s v="No, I do not identify as Indigenous"/>
    <s v="Retired"/>
  </r>
  <r>
    <n v="47"/>
    <d v="2023-02-10T06:12:29"/>
    <d v="2023-02-10T06:30:10"/>
    <s v="anonymous"/>
    <m/>
    <x v="0"/>
    <s v="All year"/>
    <s v="Work or school"/>
    <s v="Once a day"/>
    <s v="Drive myself"/>
    <s v="Drive myself;"/>
    <s v="None of the above;"/>
    <m/>
    <s v="Never"/>
    <s v="Would help others get to appointments or shopping especially people who don’t drive"/>
    <s v="Somewhat important"/>
    <m/>
    <m/>
    <m/>
    <m/>
    <m/>
    <m/>
    <m/>
    <m/>
    <m/>
    <m/>
    <m/>
    <s v="Gravenhurst Centennial Centre / Seniors Centre;High school / Public school / Daycare;Library;Town Hall / Doctors' offices / Health Unit;Muskoka Wharf;Grocery store / Pharmacy (please specify under &quot;other&quot;);"/>
    <s v="Maybe to bracebridge to shopping mail locations"/>
    <s v="All weekdays (Monday to Friday)"/>
    <s v="8-7"/>
    <s v="9-7"/>
    <s v="Yes, regularly"/>
    <s v="I would use transit if it worked with my work schedule and saved me money "/>
    <x v="1"/>
    <s v="Somewhat"/>
    <s v="Somewhat"/>
    <s v="Somewhat"/>
    <s v="Somewhat"/>
    <s v="No"/>
    <s v="Flex route as I live out of town "/>
    <s v="Yes, occassionally"/>
    <m/>
    <s v="35-64"/>
    <s v="Woman"/>
    <s v="P1P1R2"/>
    <s v="No, I would not need accommodations;"/>
    <s v="No, I do not identify as Indigenous"/>
    <s v="Employed full-time"/>
  </r>
  <r>
    <n v="48"/>
    <d v="2023-02-10T11:26:36"/>
    <d v="2023-02-10T11:40:10"/>
    <s v="anonymous"/>
    <m/>
    <x v="0"/>
    <s v="All year"/>
    <s v="Shopping (including grocery shopping)"/>
    <s v="Several times a week"/>
    <s v="Ride as a passenger"/>
    <s v="Walk;"/>
    <s v="Red Cross;Driver;"/>
    <s v="Expensive but OK"/>
    <s v="Yes, sometimes"/>
    <m/>
    <s v="Very important"/>
    <s v="Very important"/>
    <s v="Somewhat important"/>
    <s v="Somewhat important"/>
    <s v="Somewhat important"/>
    <s v="Somewhat important"/>
    <s v="Somewhat important"/>
    <s v="Very important"/>
    <s v="Very important"/>
    <s v="Very important"/>
    <s v="Very important"/>
    <s v="Very important"/>
    <s v="Gravenhurst Centennial Centre / Seniors Centre;Library;Town Hall / Doctors' offices / Health Unit;Muskoka Wharf;Grocery store / Pharmacy (please specify under &quot;other&quot;);Downtown;"/>
    <s v="connect with Toronto union station.  Barrie Orillia"/>
    <s v="Seven days a week"/>
    <s v="7AM -7PM"/>
    <m/>
    <s v="Yes, regularly"/>
    <m/>
    <x v="0"/>
    <s v="No"/>
    <s v="No"/>
    <s v="Somewhat"/>
    <s v="Yes"/>
    <s v="Yes"/>
    <s v="5"/>
    <s v="Yes, regularly"/>
    <m/>
    <s v="65-84"/>
    <s v="Man"/>
    <s v="P1P1Y7"/>
    <s v="Yes, I would need an accessible vehicle;"/>
    <s v="No, I do not identify as Indigenous"/>
    <s v="Retired"/>
  </r>
  <r>
    <n v="49"/>
    <d v="2023-02-10T12:55:26"/>
    <d v="2023-02-10T13:32:10"/>
    <s v="anonymous"/>
    <m/>
    <x v="13"/>
    <s v="Seasonally (e.g., in the summer months only)"/>
    <s v="Shopping (including grocery shopping)"/>
    <s v="Several times a week"/>
    <s v="Drive myself"/>
    <s v="Drive myself;Walk;Ride as a passenger;"/>
    <s v="None of the above;"/>
    <s v="Never used because they are nearly non-existent.  In any US town comparable to Gravenhurst (i.e. of similar size, compact main street area, 2 hrs from urban center, tourism hub) you see some sort of rail service that then can feed into a town shuttle.  The overriding issue for Gravenhurst and transit should be getting reasonable ON and GO service to Muskoka during summer months similar to the MBTA Cape Flyer in Boston or Amtrak Berkshire Flyer to the Berkshires or LIRR Cannonball to the Hamptons.  This will provide much impetus for local transit in creating more customers and providing transportation hubs at the stations."/>
    <s v="Never"/>
    <s v="Transit loses money so routes have to be chosen carefully.  Frequent, direct service is always the goal or people will not use it."/>
    <s v="Somewhat important"/>
    <s v="Somewhat important"/>
    <s v="Somewhat important"/>
    <s v="Somewhat important"/>
    <s v="Not important"/>
    <s v="Not important"/>
    <s v="Somewhat important"/>
    <s v="Somewhat important"/>
    <s v="Somewhat important"/>
    <s v="Somewhat important"/>
    <s v="Very important"/>
    <s v="Somewhat important"/>
    <s v="Muskoka Wharf;Town Hall / Doctors' offices / Health Unit;Library;High school / Public school / Daycare;Gravenhurst Centennial Centre / Seniors Centre;Railroad station;"/>
    <s v="Need GO or ON to run reasonable-priced service to Huntsville, Bracebridge and Toronto at the times people will want to use it.  The Northlander will not do this on its own."/>
    <s v="Seven days a week"/>
    <s v="Depends on budget"/>
    <s v="Depends on budget"/>
    <s v="Yes, occasionally"/>
    <s v="If I was coming in on the GO train and wanted to go to Muskoka Wharf, sure."/>
    <x v="1"/>
    <s v="No"/>
    <s v="No"/>
    <s v="Somewhat"/>
    <s v="Somewhat"/>
    <s v="Yes"/>
    <s v="None of these make much sense without GO or ON providing regular rail service (in the summer at least) to the train station, providing an inflow of transit customers and a destination for locals."/>
    <s v="No, I would not use transit"/>
    <s v="Gravenhurst is likely too small for local transit.  Focus on restoring rail service, then run a shuttle from there."/>
    <s v="35-64"/>
    <s v="Man"/>
    <s v="p0c1m0"/>
    <s v="No, I would not need accommodations;"/>
    <s v="No, I do not identify as Indigenous"/>
    <s v="Employed full-time"/>
  </r>
  <r>
    <n v="50"/>
    <d v="2023-02-11T07:03:21"/>
    <d v="2023-02-11T07:11:14"/>
    <s v="anonymous"/>
    <m/>
    <x v="0"/>
    <s v="All year"/>
    <s v="Shopping (including grocery shopping)"/>
    <s v="Several times a week"/>
    <s v="Drive myself"/>
    <m/>
    <s v="None of the above;"/>
    <m/>
    <s v="Only once or twice"/>
    <s v="Serve all but especially those most in need (due to age, mobility issues, economic issues)."/>
    <s v="Somewhat important"/>
    <s v="Somewhat important"/>
    <s v="Somewhat important"/>
    <s v="Somewhat important"/>
    <s v="Somewhat important"/>
    <s v="Very important"/>
    <s v="Very important"/>
    <s v="Very important"/>
    <s v="Very important"/>
    <s v="Very important"/>
    <s v="Very important"/>
    <s v="Very important"/>
    <s v="Gravenhurst Centennial Centre / Seniors Centre;Library;Town Hall / Doctors' offices / Health Unit;Grocery store / Pharmacy (please specify under &quot;other&quot;);High school / Public school / Daycare;Any other transportation hub that exists now or in the future;"/>
    <s v="Bracebridge; possibly Orillia"/>
    <s v="Seven days a week"/>
    <s v="6 to 8"/>
    <s v="8 to 8"/>
    <s v="Yes, occasionally"/>
    <s v="I'm fortunate to be able to drive myself at this time, but still would like the option to use other modes of travel if they were available."/>
    <x v="0"/>
    <s v="No"/>
    <s v="No"/>
    <s v="Somewhat"/>
    <s v="Yes"/>
    <s v="Yes"/>
    <s v="5"/>
    <s v="Yes, occassionally"/>
    <s v="4"/>
    <s v="35-64"/>
    <s v="Man"/>
    <s v="P1P 1K6"/>
    <s v="No, I would not need accommodations;"/>
    <s v="No, I do not identify as Indigenous"/>
    <s v="Employed full-time"/>
  </r>
  <r>
    <n v="51"/>
    <d v="2023-02-11T11:40:39"/>
    <d v="2023-02-11T11:44:15"/>
    <s v="anonymous"/>
    <m/>
    <x v="6"/>
    <m/>
    <m/>
    <m/>
    <m/>
    <m/>
    <m/>
    <m/>
    <m/>
    <m/>
    <m/>
    <m/>
    <m/>
    <m/>
    <m/>
    <m/>
    <m/>
    <m/>
    <m/>
    <m/>
    <m/>
    <m/>
    <m/>
    <m/>
    <m/>
    <m/>
    <m/>
    <m/>
    <m/>
    <x v="3"/>
    <m/>
    <m/>
    <m/>
    <m/>
    <m/>
    <m/>
    <m/>
    <m/>
    <m/>
    <m/>
    <m/>
    <m/>
    <m/>
    <m/>
  </r>
  <r>
    <n v="52"/>
    <d v="2023-02-11T12:59:56"/>
    <d v="2023-02-11T13:15:17"/>
    <s v="anonymous"/>
    <m/>
    <x v="0"/>
    <s v="All year"/>
    <s v="Shopping (including grocery shopping)"/>
    <s v="Several times a week"/>
    <s v="Ride as a passenger"/>
    <s v="Drive myself;"/>
    <s v="None of the above;"/>
    <m/>
    <s v="Yes, sometimes"/>
    <s v="Accessible 74 Have arthritic knees _x000a_Affordable _x000a_Pick up at front of my apartment building or at street in front of my building _x000a_Call or prearrange _x000a_To a spot and then pick up again. Driver wouldn't have to wait while I do something/ shop_x000a_Maybe say every Monday or Wednesday there's a pick up on my street at a given time, drop off locations such as Sobeys, Library ... then regular pick up times that some day. If bus or van, needs to be accessible _x000a_"/>
    <s v="Very important"/>
    <s v="Very important"/>
    <s v="Very important"/>
    <s v="Somewhat important"/>
    <s v="Somewhat important"/>
    <s v="Very important"/>
    <s v="Very important"/>
    <s v="Somewhat important"/>
    <s v="Very important"/>
    <s v="Very important"/>
    <s v="Very important"/>
    <s v="Very important"/>
    <s v="Gravenhurst Centennial Centre / Seniors Centre;Library;Muskoka Wharf;Grocery store / Pharmacy (please specify under &quot;other&quot;);"/>
    <s v="Not important outside of Gravenurst "/>
    <s v="Some weekdays (e.g., Tuesday and Thursday only)"/>
    <s v="10 am to 4 pm"/>
    <s v="Not necessary for me"/>
    <s v="Yes, regularly"/>
    <s v="Weekly shopping _x000a_Weekly trips to library _x000a_Weekly or twice Weekly trips to parks "/>
    <x v="0"/>
    <s v="No"/>
    <s v="No"/>
    <s v="Yes"/>
    <s v="Yes"/>
    <s v="Yes"/>
    <s v="3"/>
    <s v="Yes, regularly"/>
    <s v="option 4"/>
    <s v="65-84"/>
    <s v="Woman"/>
    <s v="P1P 1N3 "/>
    <s v="Yes, I would need a vehicle to come near or to my door. I would not be able to walk a short distance.;Yes, I would need an accessible vehicle;"/>
    <m/>
    <s v="Retired"/>
  </r>
  <r>
    <n v="53"/>
    <d v="2023-02-11T13:48:42"/>
    <d v="2023-02-11T13:54:14"/>
    <s v="anonymous"/>
    <m/>
    <x v="0"/>
    <s v="All year"/>
    <s v="Shopping (including grocery shopping)"/>
    <s v="Once a week"/>
    <s v="Drive myself"/>
    <s v="Walk;"/>
    <s v="None of the above;"/>
    <m/>
    <s v="Only once or twice"/>
    <s v="access to travel for people without cars"/>
    <s v="Very important"/>
    <s v="Very important"/>
    <s v="Very important"/>
    <s v="Very important"/>
    <s v="Very important"/>
    <s v="Very important"/>
    <s v="Very important"/>
    <s v="Very important"/>
    <s v="Very important"/>
    <s v="Very important"/>
    <s v="Very important"/>
    <s v="Very important"/>
    <s v="Gravenhurst Centennial Centre / Seniors Centre;Library;Town Hall / Doctors' offices / Health Unit;Muskoka Wharf;Grocery store / Pharmacy (please specify under &quot;other&quot;);"/>
    <s v="bracebridge"/>
    <s v="All weekdays and Saturday"/>
    <s v="8am 8 pm"/>
    <s v="9am to 6pm"/>
    <s v="Yes, regularly"/>
    <s v="considering not drivivng in winter"/>
    <x v="0"/>
    <s v="No"/>
    <s v="Somewhat"/>
    <s v="Somewhat"/>
    <s v="Somewhat"/>
    <s v="Somewhat"/>
    <s v="5"/>
    <s v="Yes, regularly"/>
    <m/>
    <s v="35-64"/>
    <s v="Man"/>
    <s v="p1p1k7"/>
    <s v="No, I would not need accommodations;"/>
    <s v="No, I do not identify as Indigenous"/>
    <s v="looking for work from home"/>
  </r>
  <r>
    <n v="54"/>
    <d v="2023-02-11T14:12:33"/>
    <d v="2023-02-11T14:21:58"/>
    <s v="anonymous"/>
    <m/>
    <x v="4"/>
    <s v="Seasonally (e.g., in the summer months only)"/>
    <s v="Shopping (including grocery shopping)"/>
    <s v="Several times a week"/>
    <s v="Drive myself"/>
    <s v="Walk;"/>
    <s v="None of the above;"/>
    <m/>
    <s v="Only once or twice"/>
    <s v="While it would definitely benefit some, I don't think it's cost effective.  Those who really need transit service are typically spread out through the town too far away from any bus stops."/>
    <s v="Very important"/>
    <s v="Very important"/>
    <s v="Very important"/>
    <s v="Very important"/>
    <s v="Very important"/>
    <s v="Very important"/>
    <s v="Very important"/>
    <s v="Very important"/>
    <s v="Very important"/>
    <s v="Very important"/>
    <s v="Very important"/>
    <s v="Very important"/>
    <s v="Town Hall / Doctors' offices / Health Unit;Grocery store / Pharmacy (please specify under &quot;other&quot;);Gravenhurst Centennial Centre / Seniors Centre;"/>
    <s v="Bracebridge"/>
    <s v="Seven days a week"/>
    <m/>
    <m/>
    <s v="No, I would not use transit"/>
    <s v="I live in the real world.  It would never meet my needs and be affordable as a user or taxpayer."/>
    <x v="2"/>
    <s v="No"/>
    <s v="No"/>
    <s v="Somewhat"/>
    <s v="Yes"/>
    <s v="No"/>
    <s v="1"/>
    <s v="No, I would not use transit"/>
    <s v="Option of hitching a ride with school buses on their regular route"/>
    <s v="65-84"/>
    <s v="Man"/>
    <s v="P0E 1G0"/>
    <s v="No, I would not need accommodations;"/>
    <s v="No, I do not identify as Indigenous"/>
    <s v="Employed part-time"/>
  </r>
  <r>
    <n v="55"/>
    <d v="2023-02-11T14:51:04"/>
    <d v="2023-02-11T15:44:56"/>
    <s v="anonymous"/>
    <m/>
    <x v="0"/>
    <s v="All year"/>
    <s v="Medical appointments"/>
    <s v="A couple times a month"/>
    <s v="Drive myself"/>
    <s v="Drive myself;Ride as a passenger;Walk;"/>
    <s v="Canadian Cancer Society;"/>
    <s v="In 2010 I had to travel to Barrie for radiation therapy after breast cancer . The Canadian cancer society provided drivers. Now I again have breast cancer and will need to go to Barrie for treatment after surgery. I looked into the corridor11 bus when I had to go to Barrie for medical tests, but that service wasn't suitable. I'm hoping the cancer society help this time too. "/>
    <s v="Only once or twice"/>
    <s v="It would certainly be helpful to people who don't have a car, lower income families, and seniors who no longer drive, many who live at the poverty level. "/>
    <s v="Very important"/>
    <s v="Very important"/>
    <s v="Very important"/>
    <s v="Somewhat important"/>
    <s v="Somewhat important"/>
    <s v="Very important"/>
    <s v="Very important"/>
    <s v="Very important"/>
    <s v="Very important"/>
    <s v="Somewhat important"/>
    <s v="Very important"/>
    <s v="Not important"/>
    <s v="Gravenhurst Centennial Centre / Seniors Centre;Library;Town Hall / Doctors' offices / Health Unit;Muskoka Wharf;Grocery store / Pharmacy (please specify under &quot;other&quot;);Canadian Tire ;"/>
    <s v="Bracebridge "/>
    <s v="All weekdays and Saturday"/>
    <s v="9 am. to 8 pm. "/>
    <s v="9 am to 6 pm "/>
    <s v="Yes, regularly"/>
    <s v="At my age I might not be able to drive to much longer. "/>
    <x v="0"/>
    <s v="No"/>
    <s v="Somewhat"/>
    <s v="No"/>
    <s v="No"/>
    <s v="Yes"/>
    <s v="#5 -- I think the flex route and on- demand transit would suit most transit users. "/>
    <s v="Yes, regularly"/>
    <s v="I can't think of any changes at this time. "/>
    <s v="65-84"/>
    <s v="Woman"/>
    <s v="P1P1J7 "/>
    <s v="No, I would not need accommodations;"/>
    <s v="No, I do not identify as Indigenous"/>
    <s v="Retired"/>
  </r>
  <r>
    <n v="56"/>
    <d v="2023-02-11T16:11:33"/>
    <d v="2023-02-11T16:24:28"/>
    <s v="anonymous"/>
    <m/>
    <x v="0"/>
    <s v="All year"/>
    <s v="Shopping (including grocery shopping)"/>
    <s v="Once a week"/>
    <s v="Drive myself"/>
    <s v="Drive myself;"/>
    <s v="None of the above;"/>
    <m/>
    <s v="Never"/>
    <s v="Very few would use for the cost of this to implement to the overall taxpayer "/>
    <m/>
    <m/>
    <m/>
    <m/>
    <m/>
    <m/>
    <m/>
    <m/>
    <m/>
    <m/>
    <m/>
    <m/>
    <m/>
    <m/>
    <m/>
    <m/>
    <m/>
    <s v="No, I would not use transit"/>
    <s v="It would be cheaper to allow Uber and have town pay for people who need it for appointments that can’t afford to drive"/>
    <x v="2"/>
    <s v="Yes"/>
    <s v="Yes"/>
    <s v="Yes"/>
    <s v="No"/>
    <m/>
    <s v="1,2,3"/>
    <s v="No, I would not use transit"/>
    <m/>
    <s v="35-64"/>
    <s v="Woman"/>
    <s v="P1P1R2"/>
    <s v="No, I would not need accommodations;"/>
    <s v="No, I do not identify as Indigenous"/>
    <s v="Not employed and not currently looking for work outside the home"/>
  </r>
  <r>
    <n v="57"/>
    <d v="2023-02-11T16:01:32"/>
    <d v="2023-02-11T16:26:13"/>
    <s v="anonymous"/>
    <m/>
    <x v="0"/>
    <s v="All year"/>
    <s v="Medical appointments"/>
    <s v="Once a week"/>
    <s v="Drive myself"/>
    <s v="Cycle;"/>
    <s v="None of the above;"/>
    <m/>
    <s v="Only once or twice"/>
    <s v="Initially provide as needed to transport to employment, shopping and medical connections? outside of the towns boundaries._x000a_STRONGLY look at the model used by Innisville to support transit options to community using cabs or Uber etc as a subsidized option to get its citizens to specific destinations as determined by town."/>
    <s v="Very important"/>
    <s v="Very important"/>
    <s v="Somewhat important"/>
    <s v="Somewhat important"/>
    <s v="Very important"/>
    <s v="Very important"/>
    <s v="Very important"/>
    <s v="Very important"/>
    <s v="Somewhat important"/>
    <s v="Very important"/>
    <s v="Very important"/>
    <s v="Somewhat important"/>
    <s v="Gravenhurst Centennial Centre / Seniors Centre;Grocery store / Pharmacy (please specify under &quot;other&quot;);Muskoka Wharf;Bracebridge shopping, orillia/Barrie health care, hospitals, Dynamite or better clinic in Orillia providing to get simular services;"/>
    <s v="Bracebridge shopping, hospital and outpatient clinic, facilities to go get blood work in Oriilia or Bracebridge unless Gravenhurst ever gets something like this here!"/>
    <s v="All weekdays (Monday to Friday)"/>
    <s v="8am to 8 pm"/>
    <s v="Zas needed"/>
    <s v="Yes, regularly"/>
    <m/>
    <x v="1"/>
    <s v="No"/>
    <s v="No"/>
    <s v="Somewhat"/>
    <s v="Somewhat"/>
    <s v="No"/>
    <s v="On demand_x000a_I see this as best option for our family at this time with a subsidized fare from town"/>
    <s v="Yes, occassionally"/>
    <m/>
    <s v="65-84"/>
    <s v="Man"/>
    <s v="P1P 1M2 "/>
    <s v="Yes, I would need a vehicle to come near or to my door. I would not be able to walk a short distance.;"/>
    <s v="No, I do not identify as Indigenous"/>
    <s v="Retired"/>
  </r>
  <r>
    <n v="58"/>
    <d v="2023-02-11T18:16:27"/>
    <d v="2023-02-11T18:22:13"/>
    <s v="anonymous"/>
    <m/>
    <x v="0"/>
    <s v="All year"/>
    <s v="Shopping (including grocery shopping)"/>
    <s v="Once a week"/>
    <s v="Walk"/>
    <s v="Ride as a passenger;Drive myself;Walk;"/>
    <s v="None of the above;"/>
    <m/>
    <s v="Never"/>
    <s v="Allow people to be independent. "/>
    <s v="Somewhat important"/>
    <s v="Somewhat important"/>
    <s v="Somewhat important"/>
    <s v="Somewhat important"/>
    <s v="Somewhat important"/>
    <s v="Somewhat important"/>
    <s v="Somewhat important"/>
    <s v="Somewhat important"/>
    <s v="Somewhat important"/>
    <s v="Somewhat important"/>
    <s v="Somewhat important"/>
    <s v="Not important"/>
    <s v="Gravenhurst Centennial Centre / Seniors Centre;High school / Public school / Daycare;Library;Town Hall / Doctors' offices / Health Unit;Muskoka Wharf;Grocery store / Pharmacy (please specify under &quot;other&quot;);"/>
    <m/>
    <s v="Seven days a week"/>
    <s v="7 am to 7 pm9"/>
    <s v="9 am to 9 pm"/>
    <s v="Yes, occasionally"/>
    <s v="First choice would be to walk. "/>
    <x v="0"/>
    <s v="Somewhat"/>
    <s v="Somewhat"/>
    <s v="Somewhat"/>
    <s v="Somewhat"/>
    <s v="Somewhat"/>
    <m/>
    <s v="Yes, occassionally"/>
    <m/>
    <s v="65-84"/>
    <s v="Woman"/>
    <s v="P1p 1h8"/>
    <s v="No, I would not need accommodations;"/>
    <s v="No, I do not identify as Indigenous"/>
    <m/>
  </r>
  <r>
    <n v="59"/>
    <d v="2023-02-11T19:23:14"/>
    <d v="2023-02-11T21:11:50"/>
    <s v="anonymous"/>
    <m/>
    <x v="0"/>
    <s v="All year"/>
    <s v="Social events/meeting with friends"/>
    <s v="Several times a week"/>
    <s v="Drive myself"/>
    <s v="Drive myself;Ride as a passenger;"/>
    <s v="None of the above;"/>
    <m/>
    <s v="Never"/>
    <m/>
    <s v="Very important"/>
    <s v="Very important"/>
    <s v="Very important"/>
    <s v="Very important"/>
    <s v="Very important"/>
    <s v="Very important"/>
    <s v="Very important"/>
    <s v="Very important"/>
    <m/>
    <s v="Very important"/>
    <s v="Very important"/>
    <s v="Not important"/>
    <s v="Library;Town Hall / Doctors' offices / Health Unit;Grocery store / Pharmacy (please specify under &quot;other&quot;);"/>
    <m/>
    <s v="Some weekdays (e.g., Tuesday and Thursday only)"/>
    <s v="8 to 4"/>
    <m/>
    <s v="Yes, occasionally"/>
    <m/>
    <x v="1"/>
    <s v="Yes"/>
    <m/>
    <s v="Somewhat"/>
    <s v="Somewhat"/>
    <s v="Somewhat"/>
    <s v="4 most flexible"/>
    <s v="Yes, occassionally"/>
    <m/>
    <s v="65-84"/>
    <s v="Woman"/>
    <s v="P1P 1R4"/>
    <s v="No, I would not need accommodations;"/>
    <s v="No, I do not identify as Indigenous"/>
    <s v="Retired"/>
  </r>
  <r>
    <n v="60"/>
    <d v="2023-02-12T05:08:28"/>
    <d v="2023-02-12T05:44:35"/>
    <s v="anonymous"/>
    <m/>
    <x v="0"/>
    <s v="All year"/>
    <s v="Shopping (including grocery shopping)"/>
    <s v="Once a day"/>
    <s v="Drive myself"/>
    <s v="Walk;"/>
    <s v="Gravenhurst Against Poverty (GAP) transportation services (volunteer driver, taxi chits, gas cards);"/>
    <s v="Taxi fares can be expensive depending your destination,to and from"/>
    <s v="Only once or twice"/>
    <s v="Would be most beneficial  to those who cannot drive themselves to desired location ,examples, grocery  shopping, medical  appointments "/>
    <s v="Very important"/>
    <s v="Very important"/>
    <s v="Very important"/>
    <s v="Very important"/>
    <s v="Very important"/>
    <s v="Very important"/>
    <s v="Very important"/>
    <s v="Very important"/>
    <s v="Very important"/>
    <s v="Very important"/>
    <s v="Very important"/>
    <s v="Very important"/>
    <s v="Gravenhurst Centennial Centre / Seniors Centre;Town Hall / Doctors' offices / Health Unit;Grocery store / Pharmacy (please specify under &quot;other&quot;);"/>
    <s v="Bracbridge, Huntsville, Parry sound "/>
    <s v="All weekdays (Monday to Friday)"/>
    <s v="7am to 7pm"/>
    <s v="8am to 5pm"/>
    <s v="Yes, occasionally"/>
    <s v="Would  use for groceries also dr appointments "/>
    <x v="0"/>
    <s v="Somewhat"/>
    <s v="Somewhat"/>
    <s v="Somewhat"/>
    <s v="Somewhat"/>
    <s v="Somewhat"/>
    <s v="4, On-demand transit"/>
    <s v="Yes, occassionally"/>
    <s v="None"/>
    <s v="65-84"/>
    <s v="Man"/>
    <s v="P1P1L6 "/>
    <s v="No, I would not need accommodations;"/>
    <s v="No, I do not identify as Indigenous"/>
    <s v="Retired"/>
  </r>
  <r>
    <n v="61"/>
    <d v="2023-02-12T10:25:38"/>
    <d v="2023-02-12T12:33:00"/>
    <s v="anonymous"/>
    <m/>
    <x v="0"/>
    <s v="All year"/>
    <s v="various volunteer not for profit projects"/>
    <s v="Several times a week"/>
    <s v="Drive myself"/>
    <s v="Drive myself;"/>
    <s v="None of the above;"/>
    <m/>
    <s v="Never"/>
    <s v="we need to provide transportation to those who work at close to minimum wage jobs. Also to homeless or close to, who need to shop, get to medical appointments, do laundry, etc Some are located in motels, awaiting more appropriate accommodation. We have those in more far reaching areas like Ryde and Kilworthy who need to get &quot;to town&quot; for reasons stated above. "/>
    <s v="Somewhat important"/>
    <s v="Somewhat important"/>
    <s v="Somewhat important"/>
    <s v="Somewhat important"/>
    <s v="Very important"/>
    <s v="Very important"/>
    <s v="Very important"/>
    <s v="Very important"/>
    <s v="Somewhat important"/>
    <s v="Very important"/>
    <s v="Very important"/>
    <s v="Very important"/>
    <s v="Gravenhurst Centennial Centre / Seniors Centre;High school / Public school / Daycare;Library;Town Hall / Doctors' offices / Health Unit;Grocery store / Pharmacy (please specify under &quot;other&quot;);"/>
    <s v="Bracebridge and Orillia, occasionally for Hospital needs"/>
    <s v="All weekdays and Saturday"/>
    <s v="8 am to 6 pm"/>
    <s v="Saturdays 8pm to 6 pm"/>
    <s v="No, I would not use transit"/>
    <s v="I would not use personally. My responses above are on behalf of those who we volunteer to help, so we know their needs. We will have to start with whatever we can afford, and add as the funds and needs become available!  "/>
    <x v="0"/>
    <s v="No"/>
    <s v="Somewhat"/>
    <s v="Somewhat"/>
    <s v="Yes"/>
    <s v="Yes"/>
    <s v="Option 5 is ideal, but not affordable at the outset. Option 3 might be a start, but we should strive for option 4 as quickly as affordable! A good study, and very much appreciated by those who empathize with those who are so frustrated by their inability to &quot;navigate&quot; as required, simply to live &quot;normally and efficiently&quot;. As those who have access to a vehicle. So often we say this is a small town if you have a vehicle, and a large town if you do not!"/>
    <s v="No, I would not use transit"/>
    <s v="I would not change my option; I have a vehicle! I empathize strongly with those who do not. Any improvement is a start! How people manage presently, I don't know! Many could improve their lives and lessen their frustrations greatly as we do whatever is possible to improve our status quo!"/>
    <s v="65-84"/>
    <s v="Man"/>
    <s v="P1P 1Z9"/>
    <s v="were I to use the service, mobility challenges would require service to the door.would;"/>
    <s v="No, I do not identify as Indigenous"/>
    <s v="Retired but heavily committed to serving the co9mmunity"/>
  </r>
  <r>
    <n v="62"/>
    <d v="2023-02-13T07:24:50"/>
    <d v="2023-02-13T07:30:54"/>
    <s v="anonymous"/>
    <m/>
    <x v="0"/>
    <s v="All year"/>
    <s v="Shopping (including grocery shopping)"/>
    <s v="Several times a week"/>
    <s v="Drive myself"/>
    <s v="Cycle;"/>
    <s v="None of the above;"/>
    <m/>
    <s v="Never"/>
    <s v="To serve those who cannot afford a car and it’s upkeep. Transportation to and from work and appointments "/>
    <s v="Somewhat important"/>
    <s v="Somewhat important"/>
    <s v="Somewhat important"/>
    <s v="Somewhat important"/>
    <s v="Somewhat important"/>
    <s v="Somewhat important"/>
    <s v="Not important"/>
    <s v="Very important"/>
    <s v="Very important"/>
    <s v="Somewhat important"/>
    <s v="Very important"/>
    <s v="Somewhat important"/>
    <s v="Gravenhurst Centennial Centre / Seniors Centre;Library;Muskoka Wharf;Grocery store / Pharmacy (please specify under &quot;other&quot;);"/>
    <s v="Bracebridge?"/>
    <s v="Some weekdays (e.g., Tuesday and Thursday only)"/>
    <s v="9-5"/>
    <s v="10-3"/>
    <s v="No, I would not use transit"/>
    <s v="I have a car and a bike "/>
    <x v="0"/>
    <s v="Yes"/>
    <s v="Yes"/>
    <s v="Yes"/>
    <s v="No"/>
    <s v="No"/>
    <s v="3"/>
    <s v="No, I would not use transit"/>
    <s v="No changes. "/>
    <s v="65-84"/>
    <s v="Woman"/>
    <s v="P1P1Y7 "/>
    <s v="No, I would not need accommodations;"/>
    <s v="No, I do not identify as Indigenous"/>
    <s v="Retired"/>
  </r>
  <r>
    <n v="63"/>
    <d v="2023-02-13T07:41:29"/>
    <d v="2023-02-13T08:03:06"/>
    <s v="anonymous"/>
    <m/>
    <x v="0"/>
    <s v="All year"/>
    <s v="Shopping (including grocery shopping)"/>
    <s v="Several times a week"/>
    <s v="Drive myself"/>
    <s v="Drive myself;Walk;"/>
    <s v="None of the above;"/>
    <m/>
    <s v="Never"/>
    <s v="A system that would be  a regular scheduled so plans can be made ._x000a__x000a__x000a__x000a__x000a__x000a_"/>
    <s v="Very important"/>
    <s v="Very important"/>
    <s v="Very important"/>
    <s v="Very important"/>
    <s v="Somewhat important"/>
    <s v="Somewhat important"/>
    <s v="Very important"/>
    <s v="Very important"/>
    <s v="Somewhat important"/>
    <s v="Somewhat important"/>
    <s v="Somewhat important"/>
    <s v="Not important"/>
    <s v="Gravenhurst Centennial Centre / Seniors Centre;Town Hall / Doctors' offices / Health Unit;Grocery store / Pharmacy (please specify under &quot;other&quot;);Your Independant GroceryNowhere specifi;"/>
    <s v="Nowhere at this time"/>
    <s v="All weekdays and Saturday"/>
    <s v="7:30 am - 5:30 pm"/>
    <s v="9:00 am -5:30 pm"/>
    <s v="Yes, occasionally"/>
    <s v="Depending on the location of the stop. because I live close totown If I have to walk more than 3 blocks I may as well walk to town"/>
    <x v="0"/>
    <s v="No"/>
    <s v="No"/>
    <s v="No"/>
    <s v="Somewhat"/>
    <s v="Yes"/>
    <s v="5. Knowing that it is there. Allows for sponteneity. Visitors  more likely to use as they would not have info on other services. Get the info out. Seniors do not use facebook ."/>
    <s v="Yes, occassionally"/>
    <m/>
    <s v="65-84"/>
    <s v="Woman"/>
    <s v="P1P 1G1"/>
    <s v="No, I would not need accommodations;"/>
    <s v="No, I do not identify as Indigenous"/>
    <s v="Retired"/>
  </r>
  <r>
    <n v="64"/>
    <d v="2023-02-13T07:59:28"/>
    <d v="2023-02-13T08:11:36"/>
    <s v="anonymous"/>
    <m/>
    <x v="0"/>
    <s v="All year"/>
    <s v="Medical appointments"/>
    <s v="A couple times a month"/>
    <s v="Drive myself"/>
    <s v="Drive myself;Ride as a passenger;"/>
    <s v="None of the above;"/>
    <m/>
    <s v="Never"/>
    <s v="Low cost ridership to all residents urban and rural"/>
    <s v="Very important"/>
    <s v="Very important"/>
    <s v="Very important"/>
    <s v="Somewhat important"/>
    <s v="Very important"/>
    <s v="Very important"/>
    <s v="Very important"/>
    <s v="Very important"/>
    <s v="Somewhat important"/>
    <s v="Not important"/>
    <s v="Very important"/>
    <s v="Very important"/>
    <s v="Gravenhurst Centennial Centre / Seniors Centre;High school / Public school / Daycare;Library;Town Hall / Doctors' offices / Health Unit;Muskoka Wharf;Grocery store / Pharmacy (please specify under &quot;other&quot;);"/>
    <s v="All rural area within town borders"/>
    <s v="Seven days a week"/>
    <s v="7 to 9 daily"/>
    <s v="8 -  midnight"/>
    <s v="Yes, occasionally"/>
    <s v="need to be relaible and timely ....if not don't bother with the service"/>
    <x v="1"/>
    <s v="Yes"/>
    <s v="No"/>
    <s v="Somewhat"/>
    <s v="Somewhat"/>
    <s v="No"/>
    <s v="Status quo"/>
    <s v="Yes, occassionally"/>
    <s v="lower cost /ride   I heard one Taxi service charged $25  from Pineridge to Wharf"/>
    <s v="65-84"/>
    <s v="Man"/>
    <s v="P1P0A2"/>
    <s v="Prefer to not answer;"/>
    <s v="Prefer to not answer"/>
    <s v="Retired"/>
  </r>
  <r>
    <n v="65"/>
    <d v="2023-02-13T08:26:50"/>
    <d v="2023-02-13T08:44:38"/>
    <s v="anonymous"/>
    <m/>
    <x v="0"/>
    <s v="All year"/>
    <s v="Shopping (including grocery shopping)"/>
    <s v="Several times a week"/>
    <s v="Drive myself"/>
    <s v="Ride as a passenger;"/>
    <s v="None of the above;"/>
    <m/>
    <s v="Yes, sometimes"/>
    <s v="Would be an asset lf traveling from town to outskirt areas  .... low fees would help instead of taxi fares"/>
    <s v="Very important"/>
    <s v="Very important"/>
    <s v="Very important"/>
    <s v="Very important"/>
    <s v="Somewhat important"/>
    <s v="Very important"/>
    <s v="Very important"/>
    <s v="Very important"/>
    <s v="Very important"/>
    <s v="Very important"/>
    <s v="Very important"/>
    <s v="Very important"/>
    <m/>
    <s v="MUSKOKA STORE AND MOBILE HOME PARK... BEAVER RIDGE ESTATES"/>
    <s v="Seven days a week"/>
    <s v="8 TO 5"/>
    <s v="8 TO 5"/>
    <s v="Yes, regularly"/>
    <s v="If cost was reasonable, it would be ideal, esp for those who may no longer drive..."/>
    <x v="0"/>
    <s v="No"/>
    <s v="No"/>
    <s v="No"/>
    <s v="Somewhat"/>
    <s v="Somewhat"/>
    <s v="latter option"/>
    <s v="Yes, regularly"/>
    <s v="suggest a bus instead of smaller cars,,,"/>
    <s v="65-84"/>
    <s v="Woman"/>
    <s v="P1P 1R1"/>
    <s v="No, I would not need accommodations;"/>
    <s v="No, I do not identify as Indigenous"/>
    <s v="Retired"/>
  </r>
  <r>
    <n v="66"/>
    <d v="2023-02-13T08:54:01"/>
    <d v="2023-02-13T09:17:34"/>
    <s v="anonymous"/>
    <m/>
    <x v="14"/>
    <s v="All year"/>
    <s v="Social events/meeting with friends"/>
    <s v="Several times a week"/>
    <s v="Drive myself"/>
    <s v="Ride as a passenger;Walk;"/>
    <s v="None of the above;"/>
    <m/>
    <s v="Never"/>
    <s v="Transit would allow users to be able to take jobs, support local merchants, attend educational facilities etc. that they cannot currently access. It should allow users to get from A to B, to work, commerce, medical appointments etc.on a regular basis."/>
    <s v="Somewhat important"/>
    <s v="Somewhat important"/>
    <s v="Somewhat important"/>
    <s v="Somewhat important"/>
    <s v="Somewhat important"/>
    <s v="Somewhat important"/>
    <s v="Very important"/>
    <s v="Very important"/>
    <s v="Somewhat important"/>
    <s v="Very important"/>
    <s v="Very important"/>
    <s v="Very important"/>
    <s v="Gravenhurst Centennial Centre / Seniors Centre;Library;Town Hall / Doctors' offices / Health Unit;Grocery store / Pharmacy (please specify under &quot;other&quot;);"/>
    <s v="To connecting points for other transportation systems…to Bracebridge for instance, or to the train station when this service exists."/>
    <s v="All weekdays and Saturday"/>
    <s v="Not sure because I don’t know what work hours are for most employers in the area."/>
    <s v="Not sure because I don’t know what work hours are for most employers in the area"/>
    <s v="No, I would not use transit"/>
    <s v="Living rurally comes with transportation limitations that I can live with."/>
    <x v="0"/>
    <s v="No"/>
    <s v="No"/>
    <s v="No"/>
    <s v="No"/>
    <s v="Yes"/>
    <s v="It would allow people who are carless to get into town for employment."/>
    <s v="No, I would not use transit"/>
    <m/>
    <s v="65-84"/>
    <s v="Woman"/>
    <s v="P1P 1R2"/>
    <s v="Prefer to not answer;"/>
    <s v="No, I do not identify as Indigenous"/>
    <s v="Retired"/>
  </r>
  <r>
    <n v="67"/>
    <d v="2023-02-13T09:20:27"/>
    <d v="2023-02-13T09:27:22"/>
    <s v="anonymous"/>
    <m/>
    <x v="15"/>
    <s v="All year"/>
    <s v="Shopping (including grocery shopping)"/>
    <s v="Several times a week"/>
    <s v="Drive myself"/>
    <s v="Ride as a passenger;Cycle;"/>
    <s v="District of Muskoka Corridor 11 Bus;"/>
    <s v="Good"/>
    <s v="Never"/>
    <s v="Great to reduce GHG emissions. Also, should be tailored to populations with lower socioeconomic status."/>
    <s v="Very important"/>
    <s v="Very important"/>
    <s v="Somewhat important"/>
    <s v="Somewhat important"/>
    <s v="Somewhat important"/>
    <s v="Somewhat important"/>
    <s v="Somewhat important"/>
    <s v="Somewhat important"/>
    <s v="Not important"/>
    <s v="Somewhat important"/>
    <s v="Somewhat important"/>
    <m/>
    <s v="Muskoka Wharf;Grocery store / Pharmacy (please specify under &quot;other&quot;);Town Hall / Doctors' offices / Health Unit;Gravenhurst Centennial Centre / Seniors Centre;Library;"/>
    <s v="Toronto"/>
    <s v="All weekdays and Saturday"/>
    <s v="7, 7"/>
    <s v="8, 5"/>
    <s v="Yes, occasionally"/>
    <m/>
    <x v="0"/>
    <s v="No"/>
    <s v="No"/>
    <s v="Somewhat"/>
    <s v="Yes"/>
    <s v="Yes"/>
    <s v="Either option 4 or 5"/>
    <s v="Yes, occassionally"/>
    <m/>
    <s v="35-64"/>
    <s v="Man"/>
    <s v="P1L1E6"/>
    <s v="No, I would not need accommodations;"/>
    <s v="No, I do not identify as Indigenous"/>
    <s v="Employed full-time"/>
  </r>
  <r>
    <n v="68"/>
    <d v="2023-02-13T10:01:19"/>
    <d v="2023-02-13T10:31:25"/>
    <s v="anonymous"/>
    <m/>
    <x v="0"/>
    <s v="All year"/>
    <s v="Shopping (including grocery shopping)"/>
    <s v="Several times a week"/>
    <s v="Drive myself"/>
    <s v="Ride as a passenger;"/>
    <s v="None of the above;"/>
    <m/>
    <s v="Never"/>
    <s v="Basic needs Medical Appointments and Food _x000a__x000a_Nothing to Beer store, LCBO, Cannabis _x000a_"/>
    <s v="Not important"/>
    <s v="Somewhat important"/>
    <s v="Somewhat important"/>
    <s v="Somewhat important"/>
    <s v="Not important"/>
    <s v="Very important"/>
    <s v="Very important"/>
    <s v="Somewhat important"/>
    <s v="Not important"/>
    <s v="Somewhat important"/>
    <s v="Somewhat important"/>
    <s v="Very important"/>
    <s v="Town Hall / Doctors' offices / Health Unit;Grocery store / Pharmacy (please specify under &quot;other&quot;);"/>
    <s v="Hospital"/>
    <s v="Some weekdays (e.g., Tuesday and Thursday only)"/>
    <s v="9 am to 5 pm"/>
    <s v="10am to 2pm"/>
    <s v="No, I would not use transit"/>
    <s v="Covid_x000a_Flu_x000a_Other passengers who are sick "/>
    <x v="2"/>
    <s v="Yes"/>
    <s v="No"/>
    <s v="Yes"/>
    <s v="No"/>
    <s v="No"/>
    <s v="1. Does not increase my property taxes. _x000a_3. Minimal increase.  No more STAFF COSTS PLUS BENEFITS_x000a_"/>
    <s v="No, I would not use transit"/>
    <s v="Option 3.  Consider a property tax rebate for businesses that support the options provided _x000a__x000a_Could work on a validation system _x000a__x000a_Is the town TAXI service regulated by licenses etc_x000a_Bala/Torrance Taxi makes me wonder _x000a__x000a_Uber system might help in addition might resolve impaired DUI Issues _x000a__x000a_"/>
    <s v="65-84"/>
    <s v="Man"/>
    <s v="P1P1R2"/>
    <s v="Health issues   I would want to know other passengers and drivers had COVID SHOTS and FLU SHOTS;"/>
    <s v="Prefer to not answer"/>
    <s v="Retired"/>
  </r>
  <r>
    <n v="69"/>
    <d v="2023-02-13T10:23:26"/>
    <d v="2023-02-13T12:05:29"/>
    <s v="anonymous"/>
    <m/>
    <x v="0"/>
    <s v="All year"/>
    <s v="Work or school"/>
    <s v="Multiple times a day"/>
    <s v="Drive in winter cycle when snow melts"/>
    <s v="Drive myself;Walk;Corridor 11;Cycle;"/>
    <s v="District of Muskoka Corridor 11 Bus;District of Muskoka Rural and Community Connects;District of Muskoka Specialized Transit Fund;"/>
    <s v="Corridor 11 - There needs to be more busses. The single bus does not meet the needs of the high majority and therefore ridership is negatively impacted. It is essentially a single use case where you need it to go one way and only one way._x000a__x000a_RCC - Once again specific use case for weekly tasks ex groceries etc._x000a__x000a_STF - To start, you have to apply and if you don't meet the requirements then you can't even be a part of this program. The program also does not address positive changes for a good transportation system, it is only for select cases and for the select few who can't afford it otherwise, which is great for those individuals that qualify. The program is also cost heavy for the amount of people who use it. It requires paying an employees wages to work with the qualified people to make sure that the submitted documents and receipts are in order. With the amount of people who I'm sure are on it now it must take a lot of time and wage costs to support this system. On top of the wages and time required the taxi's still need to be paid and from a lot of experience on using taxis in Gravenhurst they are  laughably unreliable and not something I would feel comfortable with trusting to be on time or show up at all."/>
    <s v="Yes, often"/>
    <s v="Looking at towns similar to Gravenhurst and their rural services we see a common theme of low ridership, poor services and fares that don't even come close to covering the running costs. With the general demographics: income levels, individuals struggling due in part to inconsistent transportation as well as governmental costs through lost employee wages/hours to help a select group of struggling individuals gain access to some form of inconsistent transportation; I believe a low or more specifically a no cost fare model would be ideal for Gravenhurst. Background economic factors at play can spur the local economy due in part to a good transportation system for all and have a greater ROI than the cost of running the system at a loss (which they generally do even with fares anyway). Business will be bolstered through more individuals able to and willing to go to them as opposed to outside the town and residents can earn better wages due fixing their inconsistent transportation problem which will contribute to a stronger local economy._x000a__x000a_Our local economy is set around a seasonal population and with high importance on the tourism industry, the system needs to include planning for all three. The system needs to mesh with active transportation systems including the upcoming items in the Parks, Recreation and Trails Master Plan as well. _x000a__x000a_To be utilized the system either needs to be so frequent that you don't have to check when the bus is coming to your stop or it needs to be easily tracked so you know where the bus is and when you need to leave for your stop moreso than a general stop time which similar town's systems show is inconsistent at best. An investment in the latter option is more cost friendly and is used in similar sized town across North America."/>
    <s v="Somewhat important"/>
    <s v="Not important"/>
    <s v="Somewhat important"/>
    <s v="Somewhat important"/>
    <s v="Very important"/>
    <s v="Somewhat important"/>
    <s v="Very important"/>
    <s v="Very important"/>
    <s v="Somewhat important"/>
    <s v="Not important"/>
    <s v="Very important"/>
    <s v="Very important"/>
    <s v="Muskoka Wharf;Town Hall / Doctors' offices / Health Unit;Library;Grocery store / Pharmacy (please specify under &quot;other&quot;);Gull Lake, Ungerman Gateway Park, Home Hardware / Muskoka Bay Park, Taboo / Muskoka Beach Park, Beaver Ridge Road area;"/>
    <s v="Have a stop that coincides with Corridor 11/ Bracebridge bus system/Ontario Northland outside Gravenhurst "/>
    <s v="Seven days a week"/>
    <s v="8am to 8pm"/>
    <s v="8am to 8pm"/>
    <s v="Yes, regularly"/>
    <s v="In Gravenhurst you are current car dependent to get anywhere (outside of walking) and ultimately need to buy a car to do so. With the wages that businesses pay in town it is very difficult to afford a car. A different system would be beneficial to many. I don't know many people who like to drive regularly anyway unless it's in their nice second summer car which is a whole other type of driving than a regular commute also we all know how the highway is on Friday's in summer anyone with a second home would be hard pressed to want to get back in to their car from their cottage to go downtown to spend some money."/>
    <x v="0"/>
    <s v="No"/>
    <s v="No"/>
    <s v="No"/>
    <s v="No"/>
    <s v="Somewhat"/>
    <s v="5 Flex Route and On-demand transit - I guess, it still creates a form of uncertainty which the public is not great at dealing with."/>
    <s v="Yes, occassionally"/>
    <s v="Have a fixed route with stops specifically marked out, have this throughout Gravenhurst and a map with a coloured route from one stop to the next on a map. If you are on the route at a bus stop or between two stops specifically on this route then the bus will stop for you if not then it won't. Not changing, it is the same system in place for people in or outside of the urban centre, not confusing and easy for the public. Mobility issues should be addressed by bus design and if required by a stop to door service or through a completely different system outside of the bus, _x000a_a bus+ service if you will."/>
    <s v="35-64"/>
    <s v="Man"/>
    <m/>
    <s v="No, I would not need accommodations;"/>
    <s v="No, I do not identify as Indigenous"/>
    <s v="Employed full-time"/>
  </r>
  <r>
    <n v="70"/>
    <d v="2023-02-13T12:18:25"/>
    <d v="2023-02-13T12:30:45"/>
    <s v="anonymous"/>
    <m/>
    <x v="16"/>
    <s v="All year"/>
    <s v="Shopping (including grocery shopping)"/>
    <s v="Once a week"/>
    <s v="Drive myself"/>
    <s v="Drive myself;Cycle;Walk;"/>
    <s v="None of the above;"/>
    <m/>
    <s v="Never"/>
    <m/>
    <s v="Very important"/>
    <s v="Very important"/>
    <s v="Somewhat important"/>
    <s v="Somewhat important"/>
    <s v="Very important"/>
    <s v="Very important"/>
    <s v="Very important"/>
    <s v="Very important"/>
    <s v="Very important"/>
    <s v="Very important"/>
    <s v="Very important"/>
    <s v="Very important"/>
    <s v="Gravenhurst Centennial Centre / Seniors Centre;Muskoka Wharf;Grocery store / Pharmacy (please specify under &quot;other&quot;);Town Hall / Doctors' offices / Health Unit;"/>
    <s v="beaver ridge"/>
    <s v="Seven days a week"/>
    <s v="9-5"/>
    <s v="9-9"/>
    <s v="Yes, regularly"/>
    <m/>
    <x v="0"/>
    <s v="Somewhat"/>
    <s v="Somewhat"/>
    <s v="Somewhat"/>
    <s v="Somewhat"/>
    <s v="Somewhat"/>
    <s v="5"/>
    <s v="Yes, regularly"/>
    <m/>
    <s v="65-84"/>
    <s v="Man"/>
    <s v="p1p0c2"/>
    <s v="No, I would not need accommodations;"/>
    <s v="No, I do not identify as Indigenous"/>
    <s v="Retired"/>
  </r>
  <r>
    <n v="71"/>
    <d v="2023-02-13T12:20:21"/>
    <d v="2023-02-13T12:42:50"/>
    <s v="anonymous"/>
    <m/>
    <x v="0"/>
    <s v="All year"/>
    <s v="Shopping (including grocery shopping)"/>
    <s v="Several times a week"/>
    <s v="Drive myself"/>
    <s v="Ride as a passenger;Walk;"/>
    <m/>
    <m/>
    <s v="Only once or twice"/>
    <s v="Transport would benefit all community members by giving them equal access to all the opportunities within Gravenhurst, but would especially benefit underprivileged communities. Public transportation would reduce the number of cars on the road thereby lessening the environmental impact of driving while helping to improve the air quality and pollution levels in the local community. It would also mean less traffic! The service should aim to be reliable, accessible to all (ie, service those with mobility issues, etc), affordable and useful to the community (ie, run along common routes at convenient times)."/>
    <s v="Very important"/>
    <s v="Somewhat important"/>
    <s v="Somewhat important"/>
    <s v="Not important"/>
    <s v="Not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Muskoka Bay Park, Gull Lake, YMCA;"/>
    <s v="Bala, Bracebridge"/>
    <s v="All weekdays and Saturday"/>
    <s v="6:30am to 7:30pm"/>
    <s v="9:30am-9:30pm"/>
    <s v="Yes, occasionally"/>
    <s v="Sometime so like to take public transit when running a quick easy errand, visiting someone, or if I am going to be under the influence but other times I prefer to drive myself such as large grocery trips."/>
    <x v="1"/>
    <s v="No"/>
    <s v="No"/>
    <s v="Somewhat"/>
    <s v="Yes"/>
    <s v="Yes"/>
    <s v="Flex route is my preferred as it is the most convenient, however depending on the cost, I also like the idea of subsidized ride-sharing so all community members can have access to public transit if needed."/>
    <s v="Yes, occassionally"/>
    <s v="No changes."/>
    <s v="19-34"/>
    <s v="Woman"/>
    <s v="P1P1R2"/>
    <s v="No, I would not need accommodations;"/>
    <s v="No, I do not identify as Indigenous"/>
    <s v="Employed full-time"/>
  </r>
  <r>
    <n v="72"/>
    <d v="2023-02-13T13:27:43"/>
    <d v="2023-02-13T13:47:32"/>
    <s v="anonymous"/>
    <m/>
    <x v="0"/>
    <s v="All year"/>
    <s v="Shopping (including grocery shopping)"/>
    <s v="Several times a week"/>
    <s v="Drive myself"/>
    <s v="Drive myself;Walk;"/>
    <s v="None of the above;"/>
    <m/>
    <s v="Never"/>
    <s v="If a transit system were to be implemented, the Town of Gravenhurst would have to make it available regularly throughout the Town -- i.e. in Morrison and Ryde Townships and throughout the whole Town of Gravenhurst area. Otherwise, it is NOT a Town of Gravenhurst system, but rather a core town system only."/>
    <s v="Very important"/>
    <s v="Very important"/>
    <s v="Somewhat important"/>
    <s v="Not important"/>
    <s v="Very important"/>
    <s v="Very important"/>
    <s v="Somewhat important"/>
    <s v="Somewhat important"/>
    <s v="Very important"/>
    <s v="Very important"/>
    <s v="Very important"/>
    <s v="Not important"/>
    <s v="Library;Town Hall / Doctors' offices / Health Unit;Grocery store / Pharmacy (please specify under &quot;other&quot;);Your Independent Grocer, Gravenhurst IDA;"/>
    <s v="Ryde including Community Centre (Barkway and Housey's Rapids) and Morrison Township--Kilworthy &amp; Severn Bridge "/>
    <s v="Some weekdays (e.g., Tuesday and Thursday only)"/>
    <s v="10:00 a.m. to 5:00 p.m."/>
    <s v="n/a"/>
    <s v="Yes, occasionally"/>
    <s v="I find driving myself easy to do. When I am older or have an impairment of some type, then I would be more likely to use transit."/>
    <x v="2"/>
    <s v="Yes"/>
    <s v="No"/>
    <s v="No"/>
    <s v="Yes"/>
    <s v="Yes"/>
    <s v="Since I do not need transit, I am simply advocating for all those people who are part of the Town of Gravenhurst but who get left out of most of the planning -- former Ryde and Morrison Townships -- now part of Town of Gravenhurst. Expending money on a full time employee to marshal riders is crazy since the numbers would be low and they could simply call for themselves and book a time if we have flexible taxi services (subsidized for enrolled riders) and flexible bus services."/>
    <s v="No, I would not use transit"/>
    <m/>
    <s v="65-84"/>
    <s v="Woman"/>
    <s v="prefer not to answer"/>
    <s v="No, I would not need accommodations;"/>
    <s v="No, I do not identify as Indigenous"/>
    <s v="Retired"/>
  </r>
  <r>
    <n v="73"/>
    <d v="2023-02-13T15:20:50"/>
    <d v="2023-02-13T15:32:46"/>
    <s v="anonymous"/>
    <m/>
    <x v="0"/>
    <m/>
    <s v="Shopping (including grocery shopping)"/>
    <s v="Several times a week"/>
    <s v="Drive myself"/>
    <s v="Walk;"/>
    <m/>
    <m/>
    <m/>
    <s v="Many are low-income and cannot afford the cost of keeping and maintaining a car, we also have an aging population.  It is very important to meet the needs of these individuals first and foremost.  Consider transit loops to high traffic places such as grocery, post office, banks and connections with other routes.  Also pickups need to be scheduled for the many housing complexes in and around Gravenhurst: Lofty Pines, Bethune, etc."/>
    <s v="Somewhat important"/>
    <s v="Very important"/>
    <s v="Somewhat important"/>
    <s v="Somewhat important"/>
    <s v="Somewhat important"/>
    <s v="Somewhat important"/>
    <s v="Somewhat important"/>
    <s v="Somewhat important"/>
    <s v="Very important"/>
    <s v="Somewhat important"/>
    <s v="Somewhat important"/>
    <s v="Very important"/>
    <s v="Gravenhurst Centennial Centre / Seniors Centre;Library;Town Hall / Doctors' offices / Health Unit;Muskoka Wharf;Grocery store / Pharmacy (please specify under &quot;other&quot;);Housing complexes where many low-income individuals reside;"/>
    <s v="Ryde Community Co-op, Severn Bridge Women's Institute, Beaveridge Estates"/>
    <s v="All weekdays and Saturday"/>
    <s v="It should be timed with events, services that are crucial in the community.  Look at hours of operation of businesses like pharmacies, doctor's offices, GAP food pickup days, new grocery special days (I think that's Thursdays)"/>
    <s v="Can be shorter than weekdays, a lot of vital appointments happen Mon-Fri so Saturday is almost like a casual day: 10-2 maybe?"/>
    <s v="Yes, occasionally"/>
    <s v="I have my own car but might consider using it to offset using my own vehicle"/>
    <x v="0"/>
    <s v="No"/>
    <s v="Somewhat"/>
    <s v="Somewhat"/>
    <s v="Somewhat"/>
    <s v="Yes"/>
    <m/>
    <s v="Yes, occassionally"/>
    <m/>
    <s v="35-64"/>
    <s v="Woman"/>
    <s v="P1P 1A3"/>
    <s v="No, I would not need accommodations;"/>
    <s v="No, I do not identify as Indigenous"/>
    <s v="Employed full-time"/>
  </r>
  <r>
    <n v="74"/>
    <d v="2023-02-13T15:47:55"/>
    <d v="2023-02-13T15:58:45"/>
    <s v="anonymous"/>
    <m/>
    <x v="17"/>
    <s v="All year"/>
    <s v="Social events/meeting with friends"/>
    <s v="Several times a week"/>
    <s v="Drive myself"/>
    <s v="Walk;Cycle;"/>
    <s v="None of the above;"/>
    <m/>
    <s v="Never"/>
    <s v="Saving congestion on the roads and of course the envirronment._x000a_Affordable option and convienment"/>
    <s v="Somewhat important"/>
    <s v="Somewhat important"/>
    <s v="Somewhat important"/>
    <s v="Somewhat important"/>
    <s v="Very important"/>
    <s v="Somewhat important"/>
    <s v="Somewhat important"/>
    <s v="Very important"/>
    <s v="Somewhat important"/>
    <s v="Very important"/>
    <s v="Somewhat important"/>
    <s v="Very important"/>
    <s v="Gravenhurst Centennial Centre / Seniors Centre;Library;Town Hall / Doctors' offices / Health Unit;Muskoka Wharf;Grocery store / Pharmacy (please specify under &quot;other&quot;);"/>
    <s v="Bracebridge "/>
    <s v="All weekdays and Saturday"/>
    <s v="7am to 7pm"/>
    <s v="9am to 7 pm"/>
    <s v="Yes, occasionally"/>
    <s v="There are times where it makes more sense than to drive"/>
    <x v="0"/>
    <s v="No"/>
    <s v="Yes"/>
    <s v="Somewhat"/>
    <s v="No"/>
    <s v="Yes"/>
    <s v="Option 5._x000a_I like the flexability"/>
    <s v="Yes, occassionally"/>
    <m/>
    <s v="35-64"/>
    <s v="Man"/>
    <s v="p1p 0e3"/>
    <s v="No, I would not need accommodations;"/>
    <s v="No, I do not identify as Indigenous"/>
    <s v="Retired"/>
  </r>
  <r>
    <n v="75"/>
    <d v="2023-02-13T17:27:07"/>
    <d v="2023-02-13T17:37:21"/>
    <s v="anonymous"/>
    <m/>
    <x v="0"/>
    <s v="All year"/>
    <s v="Medical appointments"/>
    <s v="Multiple times a day"/>
    <s v="Walk"/>
    <s v="Taxi;"/>
    <s v="Gravenhurst Against Poverty (GAP) transportation services (volunteer driver, taxi chits, gas cards);"/>
    <m/>
    <s v="Only once or twice"/>
    <s v="Helping people"/>
    <s v="Very important"/>
    <s v="Very important"/>
    <s v="Very important"/>
    <s v="Very important"/>
    <s v="Somewhat important"/>
    <s v="Somewhat important"/>
    <s v="Very important"/>
    <s v="Very important"/>
    <s v="Very important"/>
    <s v="Very important"/>
    <s v="Very important"/>
    <s v="Very important"/>
    <s v="Gravenhurst Centennial Centre / Seniors Centre;Town Hall / Doctors' offices / Health Unit;Grocery store / Pharmacy (please specify under &quot;other&quot;);"/>
    <s v="Walmart shop within budget"/>
    <s v="All weekdays (Monday to Friday)"/>
    <s v="8 am to 8 pm"/>
    <s v="8 to 8"/>
    <s v="Yes, regularly"/>
    <s v="Be nice to have rides to get out "/>
    <x v="1"/>
    <s v="Yes"/>
    <s v="Somewhat"/>
    <s v="Somewhat"/>
    <s v="Somewhat"/>
    <s v="Somewhat"/>
    <m/>
    <s v="Yes, occassionally"/>
    <m/>
    <s v="35-64"/>
    <s v="Woman"/>
    <m/>
    <s v="Prefer to not answer;"/>
    <s v="Prefer to not answer"/>
    <s v="Retired"/>
  </r>
  <r>
    <n v="76"/>
    <d v="2023-02-13T19:16:17"/>
    <d v="2023-02-13T19:25:17"/>
    <s v="anonymous"/>
    <m/>
    <x v="0"/>
    <s v="All year"/>
    <s v="Work or school"/>
    <s v="Several times a week"/>
    <s v="Drive myself"/>
    <s v="Walk;"/>
    <s v="None of the above;"/>
    <m/>
    <s v="Only once or twice"/>
    <s v="Getting employees to employers. Transit should aim to be a reliable alternative to driving with any compromise needed to be easily offset by saving money on commuting. "/>
    <s v="Very important"/>
    <s v="Somewhat important"/>
    <s v="Very important"/>
    <s v="Somewhat important"/>
    <s v="Very important"/>
    <s v="Very important"/>
    <s v="Very important"/>
    <s v="Very important"/>
    <s v="Very important"/>
    <s v="Very important"/>
    <s v="Very important"/>
    <s v="Somewhat important"/>
    <s v="Gravenhurst Centennial Centre / Seniors Centre;High school / Public school / Daycare;Town Hall / Doctors' offices / Health Unit;Muskoka Wharf;Grocery store / Pharmacy (please specify under &quot;other&quot;);"/>
    <s v="Bracebridge and Orillia "/>
    <s v="All weekdays and Saturday"/>
    <s v="8am to 8pm"/>
    <s v="10am to 9pm "/>
    <s v="Yes, occasionally"/>
    <s v="I own a car and can drive, as such for anything time sensitive with short notice I would likely drive, otherwise I would use transit and walk "/>
    <x v="0"/>
    <s v="No"/>
    <s v="No"/>
    <s v="Somewhat"/>
    <s v="Somewhat"/>
    <s v="Yes"/>
    <s v="Option 5 provides the most flexibility and room for growth. No other options really look to the future and have limited ability to be habit changing. "/>
    <s v="Yes, regularly"/>
    <s v="No changes exactly, but some plans and pathways forward to expand the service years into the future would be helpful. "/>
    <s v="19-34"/>
    <s v="Man"/>
    <s v="P1P1H6"/>
    <s v="No, I would not need accommodations;"/>
    <s v="Prefer to not answer"/>
    <s v="Employed full-time"/>
  </r>
  <r>
    <n v="77"/>
    <d v="2023-02-13T19:34:55"/>
    <d v="2023-02-13T19:43:30"/>
    <s v="anonymous"/>
    <m/>
    <x v="15"/>
    <s v="All year"/>
    <s v="Work or school"/>
    <s v="Multiple times a day"/>
    <s v="Drive myself"/>
    <s v="Drive myself;Ride as a passenger;"/>
    <s v="None of the above;"/>
    <m/>
    <s v="Never"/>
    <s v="I think it would allow those with limited mobility access different parts of town more frequently which helps local businesses/services"/>
    <s v="Very important"/>
    <s v="Somewhat important"/>
    <s v="Somewhat important"/>
    <s v="Somewhat important"/>
    <s v="Somewhat important"/>
    <s v="Very important"/>
    <s v="Very important"/>
    <s v="Very important"/>
    <s v="Somewhat important"/>
    <s v="Somewhat important"/>
    <s v="Very important"/>
    <s v="Very important"/>
    <s v="Gravenhurst Centennial Centre / Seniors Centre;High school / Public school / Daycare;Library;Town Hall / Doctors' offices / Health Unit;Muskoka Wharf;Grocery store / Pharmacy (please specify under &quot;other&quot;);"/>
    <s v="Bracebridge "/>
    <s v="All weekdays and Saturday"/>
    <s v="7 - 9 "/>
    <s v="8 - 10"/>
    <s v="Yes, occasionally"/>
    <s v="I do not live in Gravenhurst but work here and could use it to get around town as needed "/>
    <x v="1"/>
    <s v="No"/>
    <s v="No"/>
    <s v="Somewhat"/>
    <s v="Yes"/>
    <s v="Yes"/>
    <s v="5 _x000a__x000a_It’s a hybrid model that would cover more people of each demographic or area of town/outskirts while providing in town ease of use "/>
    <s v="Yes, occassionally"/>
    <m/>
    <s v="35-64"/>
    <s v="Man"/>
    <s v="P1L0A2"/>
    <s v="No, I would not need accommodations;"/>
    <s v="No, I do not identify as Indigenous"/>
    <s v="Employed full-time"/>
  </r>
  <r>
    <n v="78"/>
    <d v="2023-02-13T19:37:46"/>
    <d v="2023-02-13T19:51:04"/>
    <s v="anonymous"/>
    <m/>
    <x v="0"/>
    <s v="All year"/>
    <s v="Work"/>
    <s v="Once a day"/>
    <s v="Drive myself"/>
    <s v="Drive myself;Walk;Ride as a passenger;"/>
    <s v="None of the above;"/>
    <m/>
    <s v="Yes, often"/>
    <s v="Transit should benefit the community to assist persons to get around to work and to appointments or day to day and should also be a utilized as a way for out of town persons to enjoy the town and surrounding areas to better support the tourism "/>
    <s v="Very important"/>
    <s v="Somewhat important"/>
    <s v="Very important"/>
    <s v="Very important"/>
    <s v="Very important"/>
    <s v="Not important"/>
    <s v="Not important"/>
    <s v="Very important"/>
    <s v="Very important"/>
    <s v="Very important"/>
    <s v="Very important"/>
    <s v="Very important"/>
    <s v="Gravenhurst Centennial Centre / Seniors Centre;Town Hall / Doctors' offices / Health Unit;High school / Public school / Daycare;Library;Muskoka Wharf;Grocery store / Pharmacy (please specify under &quot;other&quot;);"/>
    <s v="Kilworthy, ryde,( doe lake) beaches or public parks, industrial drive"/>
    <s v="Seven days a week"/>
    <s v="7am-10pm"/>
    <s v="8am-10pm"/>
    <s v="Yes, regularly"/>
    <s v="3-4 times a week immediately "/>
    <x v="0"/>
    <s v="No"/>
    <s v="No"/>
    <s v="No"/>
    <s v="No"/>
    <s v="No"/>
    <s v="None is good enough "/>
    <s v="Yes, regularly"/>
    <s v="If you expect the town to grown you need appropriate transit since parking is an issue during events and people can’t get into town,  no Uber, taxis price gauge our elders. "/>
    <s v="35-64"/>
    <s v="Woman"/>
    <s v="P1p1m5 "/>
    <s v="No, I would not need accommodations;"/>
    <s v="No, I do not identify as Indigenous"/>
    <s v="Employed full-time"/>
  </r>
  <r>
    <n v="79"/>
    <d v="2023-02-13T20:06:19"/>
    <d v="2023-02-13T20:14:06"/>
    <s v="anonymous"/>
    <m/>
    <x v="15"/>
    <s v="All year"/>
    <s v="Work or school"/>
    <s v="Several times a week"/>
    <s v="Drive myself"/>
    <s v="Ride as a passenger;"/>
    <s v="None of the above;"/>
    <s v="N/A"/>
    <s v="Never"/>
    <s v="This will make it much easier for employers in the Gravenhurst area to recruit talent, and ensure that they have a reliable way of making it to work every day.  In the current employment landscape, this is a major issue, and creates significant problems for employers to find and hire talent._x000a_"/>
    <s v="Somewhat important"/>
    <s v="Very important"/>
    <s v="Somewhat important"/>
    <s v="Very important"/>
    <s v="Somewhat important"/>
    <s v="Somewhat important"/>
    <s v="Somewhat important"/>
    <s v="Very important"/>
    <s v="Very important"/>
    <s v="Very important"/>
    <s v="Very important"/>
    <s v="Somewhat important"/>
    <s v="High school / Public school / Daycare;Muskoka Wharf;Town Hall / Doctors' offices / Health Unit;Gravenhurst Centennial Centre / Seniors Centre;"/>
    <s v="Orillia and/or Bracebridge"/>
    <s v="Seven days a week"/>
    <s v="7am - 11pm"/>
    <s v="7am - 11pm"/>
    <s v="Yes, regularly"/>
    <m/>
    <x v="0"/>
    <s v="No"/>
    <s v="No"/>
    <s v="No"/>
    <s v="Somewhat"/>
    <s v="Yes"/>
    <s v="Option 5 - because this is what the town desperately needs in order to ensure a sustainable workforce moving forward."/>
    <s v="Yes, regularly"/>
    <m/>
    <s v="35-64"/>
    <s v="Man"/>
    <m/>
    <s v="No, I would not need accommodations;"/>
    <s v="No, I do not identify as Indigenous"/>
    <s v="Employed full-time"/>
  </r>
  <r>
    <n v="80"/>
    <d v="2023-02-13T20:48:52"/>
    <d v="2023-02-13T21:01:57"/>
    <s v="anonymous"/>
    <m/>
    <x v="0"/>
    <s v="All year"/>
    <s v="Work or school"/>
    <s v="Multiple times a day"/>
    <s v="Ride as a passenger"/>
    <s v="Walk;"/>
    <s v="None of the above;"/>
    <m/>
    <s v="Only once or twice"/>
    <s v="Greater accessibility to move around within Gravenhurst general area so workers can get to work and students get to activities without parents driving them.  "/>
    <s v="Very important"/>
    <s v="Somewhat important"/>
    <s v="Very important"/>
    <s v="Very important"/>
    <s v="Somewhat important"/>
    <s v="Somewhat important"/>
    <s v="Somewhat important"/>
    <s v="Very important"/>
    <s v="Very important"/>
    <s v="Somewhat important"/>
    <s v="Very important"/>
    <s v="Not important"/>
    <s v="Gravenhurst Centennial Centre / Seniors Centre;High school / Public school / Daycare;Town Hall / Doctors' offices / Health Unit;Grocery store / Pharmacy (please specify under &quot;other&quot;);"/>
    <s v="Connection Bracebridge, potentially Orillia"/>
    <s v="Seven days a week"/>
    <s v="7am to 11pm"/>
    <s v="7am to 11pm"/>
    <s v="Yes, regularly"/>
    <s v="I am unable to drive to due to vision disability.  I would take the bus whenever possible."/>
    <x v="0"/>
    <s v="No"/>
    <s v="No"/>
    <s v="No"/>
    <s v="Somewhat"/>
    <s v="Yes"/>
    <s v="Flex Roue and On-Demand"/>
    <s v="Yes, regularly"/>
    <s v="Extend routes to Taboo Resort and Gravenhurst Home Building Centre as these are employment areas that workers may need to get to."/>
    <s v="Under 18"/>
    <s v="Man"/>
    <s v="p1p 1r1"/>
    <s v="Vision Disability ;"/>
    <s v="No, I do not identify as Indigenous"/>
    <s v="High school student"/>
  </r>
  <r>
    <n v="81"/>
    <d v="2023-02-13T20:48:50"/>
    <d v="2023-02-13T21:02:56"/>
    <s v="anonymous"/>
    <m/>
    <x v="10"/>
    <s v="All year"/>
    <s v="Work or school"/>
    <s v="Several times a week"/>
    <s v="Ride as a passenger"/>
    <s v="Drive myself;Taxi;"/>
    <s v="None of the above;"/>
    <m/>
    <s v="Yes, often"/>
    <s v="Kids could get to part time jobs _x000a_Shopping More in town _x000a_Attend more social gatherings and restaurants "/>
    <s v="Very important"/>
    <s v="Very important"/>
    <s v="Very important"/>
    <s v="Somewhat important"/>
    <s v="Very important"/>
    <s v="Very important"/>
    <s v="Very important"/>
    <s v="Very important"/>
    <s v="Very important"/>
    <s v="Very important"/>
    <s v="Very important"/>
    <s v="Not important"/>
    <s v="High school / Public school / Daycare;Town Hall / Doctors' offices / Health Unit;Muskoka Wharf;Grocery store / Pharmacy (please specify under &quot;other&quot;);Sobeys and independent ;"/>
    <s v="Bracebridge "/>
    <s v="Seven days a week"/>
    <s v="7am to10pm"/>
    <s v="7am to 2am "/>
    <s v="Yes, regularly"/>
    <s v="If available "/>
    <x v="0"/>
    <s v="No"/>
    <s v="No"/>
    <s v="Somewhat"/>
    <s v="Somewhat"/>
    <s v="Yes"/>
    <s v="5. More flexible "/>
    <s v="Yes, occassionally"/>
    <s v="Scheduled times  near home is better "/>
    <s v="35-64"/>
    <s v="Woman"/>
    <s v="P1P1R3"/>
    <s v="No, I would not need accommodations;"/>
    <s v="No, I do not identify as Indigenous"/>
    <s v="Employed full-time"/>
  </r>
  <r>
    <n v="82"/>
    <d v="2023-02-13T20:59:30"/>
    <d v="2023-02-13T21:16:00"/>
    <s v="anonymous"/>
    <m/>
    <x v="4"/>
    <s v="All year"/>
    <s v="Shopping (including grocery shopping)"/>
    <s v="Several times a week"/>
    <s v="Drive myself"/>
    <s v="Walk;"/>
    <s v="None of the above;"/>
    <m/>
    <s v="Yes, sometimes"/>
    <m/>
    <s v="Not important"/>
    <s v="Somewhat important"/>
    <s v="Somewhat important"/>
    <s v="Somewhat important"/>
    <s v="Not important"/>
    <s v="Not important"/>
    <s v="Somewhat important"/>
    <s v="Very important"/>
    <s v="Somewhat important"/>
    <s v="Somewhat important"/>
    <s v="Somewhat important"/>
    <s v="Not important"/>
    <s v="Library;Muskoka Wharf;Grocery store / Pharmacy (please specify under &quot;other&quot;);"/>
    <s v="Downtown - Bracebridge"/>
    <s v="All weekdays and Saturday"/>
    <s v="8am - 8pm"/>
    <s v="8am - 10pm"/>
    <s v="Yes, occasionally"/>
    <m/>
    <x v="0"/>
    <s v="Somewhat"/>
    <s v="Somewhat"/>
    <s v="Yes"/>
    <s v="No"/>
    <s v="Yes"/>
    <m/>
    <s v="Yes, regularly"/>
    <m/>
    <s v="65-84"/>
    <s v="Man"/>
    <s v="P0E1G0"/>
    <s v="No, I would not need accommodations;"/>
    <s v="No, I do not identify as Indigenous"/>
    <s v="Retired"/>
  </r>
  <r>
    <n v="83"/>
    <d v="2023-02-13T21:24:11"/>
    <d v="2023-02-13T21:27:47"/>
    <s v="anonymous"/>
    <m/>
    <x v="15"/>
    <s v="All year"/>
    <s v="Work or school"/>
    <s v="Multiple times a day"/>
    <s v="Drive myself"/>
    <s v="Drive myself;Ride as a passenger;"/>
    <s v="None of the above;"/>
    <m/>
    <m/>
    <s v="Assist with access to employment"/>
    <s v="Very important"/>
    <s v="Very important"/>
    <s v="Very important"/>
    <s v="Somewhat important"/>
    <s v="Very important"/>
    <s v="Very important"/>
    <s v="Very important"/>
    <s v="Very important"/>
    <s v="Very important"/>
    <s v="Very important"/>
    <s v="Very important"/>
    <s v="Very important"/>
    <s v="High school / Public school / Daycare;Muskoka Wharf;"/>
    <m/>
    <s v="Seven days a week"/>
    <m/>
    <m/>
    <s v="Yes, occasionally"/>
    <m/>
    <x v="0"/>
    <s v="No"/>
    <s v="No"/>
    <s v="No"/>
    <s v="Somewhat"/>
    <s v="Yes"/>
    <m/>
    <s v="Yes, occassionally"/>
    <m/>
    <s v="35-64"/>
    <s v="Woman"/>
    <s v="P1L1Z4"/>
    <s v="No, I would not need accommodations;"/>
    <s v="No, I do not identify as Indigenous"/>
    <s v="Employed full-time"/>
  </r>
  <r>
    <n v="84"/>
    <d v="2023-02-13T22:19:31"/>
    <d v="2023-02-13T22:40:38"/>
    <s v="anonymous"/>
    <m/>
    <x v="0"/>
    <s v="All year"/>
    <s v="Shopping (including grocery shopping)"/>
    <s v="Once a day"/>
    <s v="Drive myself"/>
    <s v="Cycle;Walk;"/>
    <s v="None of the above;"/>
    <m/>
    <s v="Never"/>
    <s v="the service needs to be self funding. Past transit services have been poorly used. Be careful how this is implemented and make sure that a proper review is completed regularly."/>
    <s v="Somewhat important"/>
    <s v="Not important"/>
    <s v="Not important"/>
    <s v="Not important"/>
    <s v="Somewhat important"/>
    <s v="Very important"/>
    <s v="Somewhat important"/>
    <s v="Very important"/>
    <s v="Somewhat important"/>
    <s v="Somewhat important"/>
    <s v="Somewhat important"/>
    <s v="Somewhat important"/>
    <s v="Gravenhurst Centennial Centre / Seniors Centre;High school / Public school / Daycare;Town Hall / Doctors' offices / Health Unit;2  downtown main street stops, 1 stop at south end;"/>
    <m/>
    <s v="Some weekdays (e.g., Tuesday and Thursday only)"/>
    <s v="11 to 5"/>
    <s v="11 to 5"/>
    <s v="Yes, occasionally"/>
    <m/>
    <x v="2"/>
    <s v="Yes"/>
    <s v="No"/>
    <s v="No"/>
    <s v="No"/>
    <s v="No"/>
    <s v="1"/>
    <s v="Yes, occassionally"/>
    <m/>
    <s v="65-84"/>
    <s v="Man"/>
    <s v="p1p1r1"/>
    <s v="No, I would not need accommodations;"/>
    <s v="No, I do not identify as Indigenous"/>
    <s v="Retired"/>
  </r>
  <r>
    <n v="85"/>
    <d v="2023-02-14T07:50:19"/>
    <d v="2023-02-14T08:00:40"/>
    <s v="anonymous"/>
    <m/>
    <x v="0"/>
    <s v="All year"/>
    <s v="Work or school"/>
    <s v="Several times a week"/>
    <s v="Drive myself"/>
    <s v="Walk;Cycle;Ride as a passenger;"/>
    <s v="None of the above;"/>
    <m/>
    <s v="Never"/>
    <s v="By allowing people to work and shop all parts of Gravenhurst and not be limited by their location of residence"/>
    <s v="Very important"/>
    <s v="Somewhat important"/>
    <s v="Somewhat important"/>
    <s v="Somewhat important"/>
    <s v="Very important"/>
    <s v="Very important"/>
    <s v="Very important"/>
    <s v="Very important"/>
    <s v="Somewhat important"/>
    <s v="Somewhat important"/>
    <s v="Very important"/>
    <s v="Very important"/>
    <s v="Grocery store / Pharmacy (please specify under &quot;other&quot;);Muskoka Wharf;Gravenhurst Centennial Centre / Seniors Centre;Home building Centre;Library;High school / Public school / Daycare;Town Hall / Doctors' offices / Health Unit;"/>
    <s v="Airport and greater Gravenhurst and though it is not out of town, the train station"/>
    <s v="Seven days a week"/>
    <s v="6:30am-10pm"/>
    <s v="7am-10pm"/>
    <s v="Yes, occasionally"/>
    <s v="As I have a mode of transportation, personally would not require it all the time, but would use on occasuon"/>
    <x v="0"/>
    <s v="No"/>
    <s v="No"/>
    <s v="Somewhat"/>
    <s v="Somewhat"/>
    <s v="Yes"/>
    <s v="Option 5, having a constant, regular and dependable mode of public transit works.  It’s proven in every area, town and city that has public trabsit"/>
    <s v="Yes, occassionally"/>
    <s v="To have a standardized regular route for transit, not a hydrid"/>
    <s v="35-64"/>
    <s v="Man"/>
    <s v="P1P1G7"/>
    <s v="No, I would not need accommodations;"/>
    <s v="No, I do not identify as Indigenous"/>
    <s v="Employed full-time"/>
  </r>
  <r>
    <n v="86"/>
    <d v="2023-02-14T08:10:25"/>
    <d v="2023-02-14T08:22:20"/>
    <s v="anonymous"/>
    <m/>
    <x v="0"/>
    <s v="All year"/>
    <s v="Shopping (including grocery shopping)"/>
    <s v="Several times a week"/>
    <s v="Walk"/>
    <s v="Ride as a passenger;Cycle;Taxi;"/>
    <s v="Gravenhurst Against Poverty (GAP) transportation services (volunteer driver, taxi chits, gas cards);"/>
    <s v="It is limited but still a good resource"/>
    <s v="Yes, often"/>
    <s v="It should connect with Gravenhurst Against Poverty to connect with the lived experience voices to understand the actual needs.  To be flexible , affordable and accommodating for those with disabilities and seniors. There should be a sliding scale based off income with a cap"/>
    <s v="Very important"/>
    <s v="Very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GAP;"/>
    <s v="Other towns. Sometimes Huntsville or Bracebridge offer programs that I can not attend they would improve my life."/>
    <s v="Seven days a week"/>
    <s v="7 am to 9pm"/>
    <s v="7 am to 9 pm Some people work on weekends in far locations and transportation is the barrier"/>
    <s v="Yes, regularly"/>
    <s v="working in retail needs flexible transportation hours"/>
    <x v="0"/>
    <s v="Somewhat"/>
    <s v="No"/>
    <s v="Somewhat"/>
    <s v="Yes"/>
    <s v="Yes"/>
    <s v="4 and 5 seem to accommodate everyone"/>
    <s v="Yes, regularly"/>
    <s v="ensuring it is affordable based off sliding scale"/>
    <s v="35-64"/>
    <s v="Woman"/>
    <s v="P1P1A0"/>
    <s v="Yes, I would need a vehicle to come near or to my door. I would not be able to walk a short distance.;"/>
    <s v="No, I do not identify as Indigenous"/>
    <s v="Employed full-time"/>
  </r>
  <r>
    <n v="87"/>
    <d v="2023-02-14T08:26:20"/>
    <d v="2023-02-14T08:30:32"/>
    <s v="anonymous"/>
    <m/>
    <x v="0"/>
    <s v="All year"/>
    <s v="Shopping (including grocery shopping)"/>
    <s v="Several times a week"/>
    <s v="Drive myself"/>
    <s v="Ride as a passenger;"/>
    <s v="None of the above;"/>
    <m/>
    <s v="Never"/>
    <m/>
    <s v="Very important"/>
    <s v="Very important"/>
    <s v="Very important"/>
    <s v="Very important"/>
    <s v="Very important"/>
    <s v="Very important"/>
    <s v="Very important"/>
    <s v="Very important"/>
    <s v="Very important"/>
    <s v="Very important"/>
    <s v="Very important"/>
    <s v="Very important"/>
    <s v="Gravenhurst Centennial Centre / Seniors Centre;Grocery store / Pharmacy (please specify under &quot;other&quot;);"/>
    <s v="Bracebridge "/>
    <s v="Some weekdays (e.g., Tuesday and Thursday only)"/>
    <s v="10 to 5"/>
    <m/>
    <s v="No, I would not use transit"/>
    <m/>
    <x v="1"/>
    <s v="No"/>
    <s v="No"/>
    <s v="No"/>
    <s v="Somewhat"/>
    <s v="Somewhat"/>
    <s v="5"/>
    <s v="No, I would not use transit"/>
    <m/>
    <s v="65-84"/>
    <s v="Woman"/>
    <s v="p1p1r1 "/>
    <s v="No, I would not need accommodations;"/>
    <s v="No, I do not identify as Indigenous"/>
    <s v="Retired"/>
  </r>
  <r>
    <n v="88"/>
    <d v="2023-02-14T16:39:46"/>
    <d v="2023-02-14T16:48:36"/>
    <s v="anonymous"/>
    <m/>
    <x v="14"/>
    <s v="All year"/>
    <s v="Volunteer work"/>
    <s v="Several times a week"/>
    <s v="Drive myself"/>
    <s v="Ride as a passenger;"/>
    <s v="None of the above;"/>
    <m/>
    <s v="Never"/>
    <s v="I would like to be able to travel from rural gravenhurst into town on public transit"/>
    <s v="Somewhat important"/>
    <s v="Somewhat important"/>
    <s v="Somewhat important"/>
    <s v="Very important"/>
    <s v="Very important"/>
    <s v="Very important"/>
    <s v="Very important"/>
    <s v="Somewhat important"/>
    <s v="Very important"/>
    <s v="Very important"/>
    <s v="Very important"/>
    <s v="Very important"/>
    <s v="Library;Grocery store / Pharmacy (please specify under &quot;other&quot;);Muskoka Wharf;Town Hall / Doctors' offices / Health Unit;"/>
    <s v="Bracebridge Huntsville "/>
    <s v="Seven days a week"/>
    <s v="7 am to 11 pm"/>
    <s v="7 am to midnight"/>
    <s v="Yes, regularly"/>
    <s v="I prefer to take public transit if available"/>
    <x v="0"/>
    <s v="No"/>
    <s v="No"/>
    <s v="No"/>
    <s v="No"/>
    <s v="No"/>
    <s v="None they don’t reach where I live"/>
    <m/>
    <m/>
    <s v="65-84"/>
    <s v="Prefer to not answer"/>
    <s v="Not willing to provide"/>
    <s v="No, I would not need accommodations;"/>
    <s v="Prefer to not answer"/>
    <s v="Retired"/>
  </r>
  <r>
    <n v="89"/>
    <d v="2023-02-14T17:36:33"/>
    <d v="2023-02-14T17:59:43"/>
    <s v="anonymous"/>
    <m/>
    <x v="0"/>
    <s v="All year"/>
    <s v="Shopping (including grocery shopping)"/>
    <s v="Several times a week"/>
    <s v="Walk"/>
    <s v="Cycle;"/>
    <s v="Gravenhurst Against Poverty (GAP) transportation services (volunteer driver, taxi chits, gas cards);District of Muskoka Corridor 11 Bus;District of Muskoka Specialized Transit Fund;"/>
    <s v="Mostly good. Unfortunately corridor 11 no longer goes to RVH in Barrie._x000a_My experience has been rides for medical but not for shopping."/>
    <s v="Yes, sometimes"/>
    <s v="To help ppl who live too far from downtown, grocery stores and pharmacies. "/>
    <s v="Somewhat important"/>
    <s v="Somewhat important"/>
    <s v="Not important"/>
    <s v="Not important"/>
    <s v="Very important"/>
    <s v="Very important"/>
    <s v="Very important"/>
    <s v="Very important"/>
    <s v="Very important"/>
    <s v="Very important"/>
    <s v="Somewhat important"/>
    <s v="Not important"/>
    <s v="Gravenhurst Centennial Centre / Seniors Centre;Library;Town Hall / Doctors' offices / Health Unit;Muskoka Wharf;Grocery store / Pharmacy (please specify under &quot;other&quot;);YIG, Sobey's ;"/>
    <s v="Wahta health hub"/>
    <s v="Some weekdays (e.g., Tuesday and Thursday only)"/>
    <s v="8am to 5pm"/>
    <s v="9am to 3pm"/>
    <s v="Yes, regularly"/>
    <s v="I walk or cycle everywhere, I would love a better option for winter a d bad weather "/>
    <x v="0"/>
    <s v="Somewhat"/>
    <s v="Somewhat"/>
    <s v="Yes"/>
    <s v="Yes"/>
    <s v="Yes"/>
    <s v="Option five.. because it allows for the needs of more ppl."/>
    <s v="Yes, regularly"/>
    <m/>
    <s v="35-64"/>
    <s v="Woman"/>
    <s v="P1P1L1"/>
    <s v="No, I would not need accommodations;"/>
    <s v="No, I do not identify as Indigenous"/>
    <s v="Not employed and not currently looking for work outside the home"/>
  </r>
  <r>
    <n v="90"/>
    <d v="2023-02-15T04:07:21"/>
    <d v="2023-02-15T04:35:32"/>
    <s v="anonymous"/>
    <m/>
    <x v="4"/>
    <s v="All year"/>
    <s v="Work or school"/>
    <s v="Once a day"/>
    <s v="Drive myself"/>
    <s v="Drive myself;"/>
    <s v="None of the above;"/>
    <m/>
    <s v="Never"/>
    <s v="The last time Gravenhurst experimented with bus transportation for 3-5 months in Town, it was used only by a couple of people who wanted to see where it went and by a few politicians for a photo op.  According to the driver, that was it! Before engaging in this again the politicians should ask the bus driver to attend a council meeting and share the relevant facts and experiences. There has been little change to the potential use.  However , I expect we will have a few people very verbose on the need they or others have for it’s implementation.  It was a costly experiment that was not continued because it was not used!  During its debate in those years some suggested we have a venue type transportation similar to the Santa Village bus in Bracebridge, which may have been great promotion for Santa, but it served no benefit for those in the community needing transportation.   "/>
    <s v="Not important"/>
    <m/>
    <m/>
    <m/>
    <m/>
    <m/>
    <m/>
    <m/>
    <m/>
    <m/>
    <m/>
    <m/>
    <s v="None;"/>
    <s v="None"/>
    <m/>
    <s v="None"/>
    <s v="No"/>
    <s v="No, I would not use transit"/>
    <s v="It is not needed…. Better to give a few needy people taxi vouchers.  "/>
    <x v="2"/>
    <s v="No"/>
    <s v="No"/>
    <s v="No"/>
    <s v="No"/>
    <s v="No"/>
    <s v="Neighbours in our are help neighbours when needed… which is seldom"/>
    <s v="No, I would not use transit"/>
    <s v="No"/>
    <s v="65-84"/>
    <s v="Prefer to not answer"/>
    <m/>
    <s v="No, I would not need accommodations;"/>
    <s v="Prefer to not answer"/>
    <s v="Employed full-time"/>
  </r>
  <r>
    <n v="91"/>
    <d v="2023-02-15T09:56:43"/>
    <d v="2023-02-15T10:04:08"/>
    <s v="anonymous"/>
    <m/>
    <x v="0"/>
    <s v="All year"/>
    <s v="Work or school"/>
    <s v="Multiple times a day"/>
    <s v="Drive myself"/>
    <s v="Walk;Ride as a passenger;Cycle;"/>
    <s v="The Wave;"/>
    <s v="The Wave is Excellent.  Connects the community and my kids use it everyday to go from their school to P/T jobs and shopping"/>
    <s v="Only once or twice"/>
    <s v="connect community, service groups and businesses."/>
    <s v="Somewhat important"/>
    <s v="Very important"/>
    <s v="Very important"/>
    <s v="Somewhat important"/>
    <s v="Somewhat important"/>
    <s v="Somewhat important"/>
    <s v="Very important"/>
    <s v="Very important"/>
    <s v="Somewhat important"/>
    <s v="Somewhat important"/>
    <s v="Very important"/>
    <s v="Somewhat important"/>
    <s v="Gravenhurst Centennial Centre / Seniors Centre;High school / Public school / Daycare;Library;Town Hall / Doctors' offices / Health Unit;Muskoka Wharf;Grocery store / Pharmacy (please specify under &quot;other&quot;);"/>
    <s v="Bracebridge"/>
    <s v="All weekdays (Monday to Friday)"/>
    <s v="8am-6pm"/>
    <s v="Service for event weekends"/>
    <s v="Yes, occasionally"/>
    <m/>
    <x v="0"/>
    <s v="No"/>
    <s v="No"/>
    <s v="Somewhat"/>
    <s v="Somewhat"/>
    <s v="Yes"/>
    <s v="option 5"/>
    <s v="Yes, occassionally"/>
    <m/>
    <s v="35-64"/>
    <s v="Man"/>
    <s v="P1P1A5"/>
    <s v="No, I would not need accommodations;"/>
    <s v="No, I do not identify as Indigenous"/>
    <s v="Employed full-time"/>
  </r>
  <r>
    <n v="92"/>
    <d v="2023-02-15T14:18:13"/>
    <d v="2023-02-15T14:58:43"/>
    <s v="anonymous"/>
    <m/>
    <x v="0"/>
    <s v="All year"/>
    <s v="Shopping (including grocery shopping)"/>
    <s v="Several times a week"/>
    <s v="Ride as a passenger"/>
    <s v="Drive myself;Ride as a passenger;Walk;Taxi;"/>
    <s v="Red Cross;Gravenhurst Against Poverty (GAP) transportation services (volunteer driver, taxi chits, gas cards);"/>
    <s v="Expensive, uncomfortable"/>
    <s v="Only once or twice"/>
    <s v="Home to grocery store, right now it's $13 (one-way) to travel in town to get groceries"/>
    <s v="Very important"/>
    <s v="Very important"/>
    <s v="Somewhat important"/>
    <s v="Somewhat important"/>
    <s v="Somewhat important"/>
    <s v="Somewhat important"/>
    <s v="Very important"/>
    <s v="Very important"/>
    <s v="Very important"/>
    <s v="Somewhat important"/>
    <s v="Very important"/>
    <s v="Very important"/>
    <s v="Gravenhurst Centennial Centre / Seniors Centre;Library;Town Hall / Doctors' offices / Health Unit;Muskoka Wharf;Grocery store / Pharmacy (please specify under &quot;other&quot;);South End (GT, Sobeys, Canadian Tire) Connection to Bracebridge;"/>
    <s v="RVH, Bracebridge Hospital, Walmart Bracebridge, Dynacare Bracebridge"/>
    <s v="All weekdays and Saturday"/>
    <s v="9 am to 6 pm"/>
    <s v="10 am to 4 pm"/>
    <s v="Yes, regularly"/>
    <s v="Taxi's are too expensive therefore would use regularly"/>
    <x v="0"/>
    <s v="No"/>
    <s v="No"/>
    <s v="Somewhat"/>
    <s v="Yes"/>
    <s v="Yes"/>
    <s v="5: Flex Route and On demand.  Seniors cannot walk to the set stops, on-demand would be ideal but also see benefit of route for those who are more mobile"/>
    <s v="Yes, regularly"/>
    <s v="For the fixed route option, make stops at all of the housing buildings especially 175 Lofty Pines!"/>
    <s v="65-84"/>
    <s v="Woman"/>
    <s v="P1P 1P9"/>
    <s v="Yes, I would need a vehicle to come near or to my door. I would not be able to walk a short distance.;"/>
    <s v="No, I do not identify as Indigenous"/>
    <s v="Retired"/>
  </r>
  <r>
    <n v="93"/>
    <d v="2023-02-15T17:23:58"/>
    <d v="2023-02-15T17:52:52"/>
    <s v="anonymous"/>
    <m/>
    <x v="4"/>
    <s v="All year"/>
    <s v="Shopping (including grocery shopping)"/>
    <s v="Several times a week"/>
    <s v="Drive myself"/>
    <s v="Drive myself;"/>
    <s v="None of the above;"/>
    <s v="N/A"/>
    <s v="Never"/>
    <s v="Affordability and flexibility for shift workers"/>
    <s v="Somewhat important"/>
    <s v="Somewhat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Town boundaries"/>
    <s v="Seven days a week"/>
    <s v="0500 to 2300"/>
    <s v="0500 to 2300"/>
    <s v="Yes, regularly"/>
    <s v="Environmental impact"/>
    <x v="1"/>
    <s v="Yes"/>
    <s v="Yes"/>
    <s v="No"/>
    <s v="Somewhat"/>
    <s v="Yes"/>
    <s v="Status quo, no increase in taxes"/>
    <s v="Yes, occassionally"/>
    <s v="Make it on line requests, like scheduled  requests for the service within parameters outlined in a permanent schedule, so the service is aware a day ahead of the needs."/>
    <s v="35-64"/>
    <s v="Woman"/>
    <s v="P0e1g0"/>
    <s v="No, I would not need accommodations;Not currently;"/>
    <s v="No, I do not identify as Indigenous"/>
    <s v="Employed full-time"/>
  </r>
  <r>
    <n v="94"/>
    <d v="2023-02-15T18:23:12"/>
    <d v="2023-02-15T18:38:54"/>
    <s v="anonymous"/>
    <m/>
    <x v="0"/>
    <s v="All year"/>
    <s v="Shopping (including grocery shopping)"/>
    <s v="Several times a week"/>
    <s v="Drive myself"/>
    <s v="Drive myself;"/>
    <s v="Cab ;"/>
    <m/>
    <s v="Yes, often"/>
    <s v="Every city should have public transit, it helps people who cannot afford their own cars or are unable to drive get around. We also have a huge problem with drunk driving because there is such a lack of options. "/>
    <s v="Very important"/>
    <s v="Somewhat important"/>
    <s v="Somewhat important"/>
    <s v="Very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Sportsplex, service Canada. "/>
    <s v="Seven days a week"/>
    <s v="7 to 11"/>
    <s v="7 to 11"/>
    <s v="Yes, occasionally"/>
    <s v="I share a car with my husband because it’s all we can afford so some days I drive him to work so I can use our car. Having transit available would help me out on the days I don’t have the car. "/>
    <x v="0"/>
    <s v="No"/>
    <s v="No"/>
    <s v="No"/>
    <s v="No"/>
    <s v="Yes"/>
    <s v="5. This is the best option, every  town should have an easy access transit that is available to everyone. "/>
    <s v="Yes, regularly"/>
    <s v="A scheduled bus route makes more sense. I feel like an on demand transit system over complicates something that should be simple. Look up the bus schedule, go to the stop at the time the bus arrives. Keeping it simple like most other cities/towns would cut down confusion and increase use. "/>
    <s v="19-34"/>
    <s v="Woman"/>
    <s v="P1P1C8"/>
    <s v="No, I would not need accommodations;"/>
    <s v="No, I do not identify as Indigenous"/>
    <s v="Not employed and not currently looking for work outside the home"/>
  </r>
  <r>
    <n v="95"/>
    <d v="2023-02-15T18:31:03"/>
    <d v="2023-02-15T18:54:36"/>
    <s v="anonymous"/>
    <m/>
    <x v="6"/>
    <s v="All year"/>
    <s v="Work or school"/>
    <s v="Once a day"/>
    <s v="Drive myself"/>
    <s v="Ride as a passenger;"/>
    <s v="None of the above;"/>
    <m/>
    <s v="Never"/>
    <s v="It would help with staffing problems with people who do not drive."/>
    <s v="Somewhat important"/>
    <s v="Somewhat important"/>
    <s v="Somewhat important"/>
    <s v="Somewhat important"/>
    <s v="Very important"/>
    <s v="Somewhat important"/>
    <s v="Very important"/>
    <s v="Very important"/>
    <s v="Somewhat important"/>
    <s v="Somewhat important"/>
    <s v="Very important"/>
    <s v="Not important"/>
    <s v="Gravenhurst Centennial Centre / Seniors Centre;High school / Public school / Daycare;Library;Town Hall / Doctors' offices / Health Unit;Muskoka Wharf;Grocery store / Pharmacy (please specify under &quot;other&quot;);"/>
    <s v="Home Building Center, industrial drive"/>
    <s v="Seven days a week"/>
    <s v="7.30 am through 5.30"/>
    <s v="7.30 through 5"/>
    <s v="Yes, regularly"/>
    <s v="I should walk more"/>
    <x v="0"/>
    <s v="No"/>
    <s v="No"/>
    <s v="No"/>
    <s v="Somewhat"/>
    <s v="Yes"/>
    <s v="Students and businesses need work and workers on time"/>
    <s v="Yes, occassionally"/>
    <m/>
    <s v="35-64"/>
    <s v="Woman"/>
    <s v="P1L1X1"/>
    <s v="No, I would not need accommodations;"/>
    <s v="Yes, I identify as Indigenous"/>
    <s v="Employed full-time"/>
  </r>
  <r>
    <n v="96"/>
    <d v="2023-02-16T08:29:14"/>
    <d v="2023-02-16T08:33:59"/>
    <s v="anonymous"/>
    <m/>
    <x v="4"/>
    <s v="All year"/>
    <s v="Shopping (including grocery shopping)"/>
    <s v="Several times a week"/>
    <s v="Drive myself"/>
    <s v="Walk;Drive myself;"/>
    <s v="None of the above;"/>
    <m/>
    <s v="Never"/>
    <s v="Please do not implement. Too much town debt already, no point running an empty bus around."/>
    <m/>
    <m/>
    <m/>
    <m/>
    <m/>
    <m/>
    <m/>
    <m/>
    <m/>
    <m/>
    <m/>
    <m/>
    <m/>
    <s v="None"/>
    <m/>
    <m/>
    <m/>
    <s v="No, I would not use transit"/>
    <m/>
    <x v="2"/>
    <s v="No"/>
    <s v="No"/>
    <s v="No"/>
    <s v="No"/>
    <s v="No"/>
    <m/>
    <s v="No, I would not use transit"/>
    <m/>
    <s v="35-64"/>
    <s v="Man"/>
    <s v="P0e1g0"/>
    <s v="No, I would not need accommodations;"/>
    <s v="No, I do not identify as Indigenous"/>
    <s v="Employed full-time"/>
  </r>
  <r>
    <n v="97"/>
    <d v="2023-02-16T11:16:21"/>
    <d v="2023-02-16T11:33:51"/>
    <s v="anonymous"/>
    <m/>
    <x v="18"/>
    <s v="All year"/>
    <s v="Shopping (including grocery shopping)"/>
    <s v="Several times a week"/>
    <s v="Drive myself"/>
    <s v="Ride as a passenger;"/>
    <s v="None of the above;"/>
    <m/>
    <s v="Yes, sometimes"/>
    <s v="I'm a senior and looking ahead it won't be long before I can't drive so would sure be nice to have a bus_x000a_"/>
    <s v="Very important"/>
    <s v="Very important"/>
    <s v="Very important"/>
    <s v="Somewhat important"/>
    <s v="Very important"/>
    <s v="Very important"/>
    <s v="Very important"/>
    <s v="Very important"/>
    <s v="Very important"/>
    <s v="Very important"/>
    <s v="Very important"/>
    <s v="Very important"/>
    <s v="Town Hall / Doctors' offices / Health Unit;Gravenhurst Centennial Centre / Seniors Centre;Grocery store / Pharmacy (please specify under &quot;other&quot;);Muskoka Wharf;Library;"/>
    <s v="West Gravenhurst"/>
    <s v="Seven days a week"/>
    <s v="10 an to 6pm"/>
    <s v="10am to 6pm"/>
    <s v="Yes, regularly"/>
    <m/>
    <x v="0"/>
    <s v="No"/>
    <s v="No"/>
    <s v="No"/>
    <s v="Somewhat"/>
    <s v="Yes"/>
    <s v="As I said I'm thinking ahead. Don't wish to be stranded when I can no longer drive."/>
    <s v="Yes, regularly"/>
    <m/>
    <s v="65-84"/>
    <s v="Woman"/>
    <s v="P1P0E9"/>
    <s v="Yes, I would need a vehicle to come near or to my door. I would not be able to walk a short distance.;"/>
    <s v="No, I do not identify as Indigenous"/>
    <s v="Retired"/>
  </r>
  <r>
    <n v="98"/>
    <d v="2023-02-16T12:19:04"/>
    <d v="2023-02-16T12:22:31"/>
    <s v="anonymous"/>
    <m/>
    <x v="0"/>
    <s v="All year"/>
    <s v="Shopping (including grocery shopping)"/>
    <s v="Several times a week"/>
    <s v="Drive myself"/>
    <s v="Ride as a passenger;Walk;Taxi;"/>
    <m/>
    <m/>
    <s v="Only once or twice"/>
    <s v="Less vehicles on the street, less air pollution_x000a_"/>
    <s v="Somewhat important"/>
    <s v="Very important"/>
    <s v="Very important"/>
    <s v="Somewhat important"/>
    <s v="Not important"/>
    <s v="Not important"/>
    <s v="Not important"/>
    <s v="Very important"/>
    <s v="Very important"/>
    <s v="Very important"/>
    <s v="Very important"/>
    <s v="Not important"/>
    <s v="Gravenhurst Centennial Centre / Seniors Centre;Library;Town Hall / Doctors' offices / Health Unit;Muskoka Wharf;"/>
    <m/>
    <s v="Some weekdays (e.g., Tuesday and Thursday only)"/>
    <s v="8 am to 8 pm"/>
    <m/>
    <s v="Yes, regularly"/>
    <s v="Ease of Travel"/>
    <x v="0"/>
    <s v="No"/>
    <s v="No"/>
    <s v="No"/>
    <s v="Somewhat"/>
    <s v="No"/>
    <s v="3"/>
    <s v="Yes, regularly"/>
    <m/>
    <s v="65-84"/>
    <s v="Woman"/>
    <s v="P1P1Z9"/>
    <s v="No, I would not need accommodations;"/>
    <s v="No, I do not identify as Indigenous"/>
    <s v="Retired"/>
  </r>
  <r>
    <n v="99"/>
    <d v="2023-02-16T14:48:44"/>
    <d v="2023-02-16T15:01:57"/>
    <s v="anonymous"/>
    <m/>
    <x v="0"/>
    <s v="All year"/>
    <s v="Work or school"/>
    <s v="Several times a week"/>
    <s v="Drive myself"/>
    <s v="Ride as a passenger;Walk;"/>
    <m/>
    <m/>
    <s v="Never"/>
    <s v="Allow residents access to shopping uptown and the south end.   Access to Bracebridge would be helpful too"/>
    <s v="Somewhat important"/>
    <s v="Somewhat important"/>
    <s v="Somewhat important"/>
    <s v="Not important"/>
    <s v="Not important"/>
    <s v="Very important"/>
    <s v="Very important"/>
    <s v="Somewhat important"/>
    <s v="Somewhat important"/>
    <s v="Somewhat important"/>
    <s v="Somewhat important"/>
    <s v="Very important"/>
    <s v="Gravenhurst Centennial Centre / Seniors Centre;Town Hall / Doctors' offices / Health Unit;Library;Grocery store / Pharmacy (please specify under &quot;other&quot;);"/>
    <s v="Kilworthy and west gravenhurst"/>
    <s v="All weekdays and Saturday"/>
    <s v="9-6"/>
    <s v="10-6"/>
    <s v="Yes, occasionally"/>
    <s v="Currently I have no need but I foresee as I age this may be essential "/>
    <x v="1"/>
    <s v="Somewhat"/>
    <s v="No"/>
    <s v="Somewhat"/>
    <s v="Somewhat"/>
    <s v="Yes"/>
    <s v="5"/>
    <s v="Yes, occassionally"/>
    <m/>
    <s v="35-64"/>
    <s v="Woman"/>
    <s v="P1P1P5"/>
    <s v="No, I would not need accommodations;"/>
    <s v="No, I do not identify as Indigenous"/>
    <s v="Employed full-time"/>
  </r>
  <r>
    <n v="100"/>
    <d v="2023-02-16T16:54:59"/>
    <d v="2023-02-16T17:10:48"/>
    <s v="anonymous"/>
    <m/>
    <x v="0"/>
    <s v="All year"/>
    <s v="Shopping (including grocery shopping)"/>
    <s v="Several times a week"/>
    <s v="Drive myself"/>
    <s v="Walk;"/>
    <s v="None of the above;"/>
    <m/>
    <s v="Only once or twice"/>
    <s v="To assist low income and disabled people to be mobile."/>
    <s v="Very important"/>
    <s v="Very important"/>
    <s v="Very important"/>
    <s v="Somewhat important"/>
    <s v="Somewhat important"/>
    <s v="Very important"/>
    <s v="Very important"/>
    <s v="Very important"/>
    <s v="Somewhat important"/>
    <s v="Very important"/>
    <s v="Very important"/>
    <s v="Very important"/>
    <s v="Gravenhurst Centennial Centre / Seniors Centre;High school / Public school / Daycare;Town Hall / Doctors' offices / Health Unit;Grocery store / Pharmacy (please specify under &quot;other&quot;);"/>
    <s v="Costco"/>
    <s v="Seven days a week"/>
    <s v="7:00 am to 8:00 pm"/>
    <s v="8:00 am to 6:00 pm"/>
    <s v="Yes, occasionally"/>
    <s v="I'm a senior and apparently such things go in one direction!"/>
    <x v="0"/>
    <s v="Somewhat"/>
    <s v="Somewhat"/>
    <s v="No"/>
    <s v="No"/>
    <s v="Somewhat"/>
    <s v="5.  It meets people's needs."/>
    <s v="Yes, regularly"/>
    <s v="Free to low income, disabled and seniors."/>
    <s v="65-84"/>
    <s v="Man"/>
    <s v="P1P1E4"/>
    <s v="Not at this time, but worry about the future.;"/>
    <s v="No, I do not identify as Indigenous"/>
    <s v="Retired"/>
  </r>
  <r>
    <n v="101"/>
    <d v="2023-02-18T08:56:49"/>
    <d v="2023-02-18T09:18:54"/>
    <s v="anonymous"/>
    <m/>
    <x v="14"/>
    <s v="All year"/>
    <s v="Social events/meeting with friends"/>
    <s v="Several times a week"/>
    <s v="Drive myself"/>
    <s v="Drive myself;Ride as a passenger;Walk;"/>
    <s v="None of the above;"/>
    <s v="N/A"/>
    <s v="Only once or twice"/>
    <s v="Provide available and inexpensive transportation for 1. People without cars, and 2. People who want an alternative to using their car."/>
    <s v="Very important"/>
    <s v="Somewhat important"/>
    <s v="Somewhat important"/>
    <s v="Somewhat important"/>
    <s v="Very important"/>
    <s v="Somewhat important"/>
    <s v="Very important"/>
    <s v="Somewhat important"/>
    <s v="Very important"/>
    <s v="Very important"/>
    <s v="Very important"/>
    <s v="Very important"/>
    <s v="Gravenhurst Centennial Centre / Seniors Centre;High school / Public school / Daycare;Library;Muskoka Wharf;Town Hall / Doctors' offices / Health Unit;Grocery store / Pharmacy (please specify under &quot;other&quot;);Banks;"/>
    <s v="Bracebridge, Ryde, Kilworthy, West Gravenhurst, Washago"/>
    <s v="All weekdays and Saturday"/>
    <s v="9"/>
    <s v="8 am to 6pm"/>
    <s v="No, I would not use transit"/>
    <s v="I have a car and live outside the downtown area."/>
    <x v="0"/>
    <s v="Somewhat"/>
    <s v="Yes"/>
    <s v="Yes"/>
    <s v="Somewhat"/>
    <s v="Yes"/>
    <s v="5: I feel it maximizes all options."/>
    <s v="No, I would not use transit"/>
    <s v="Make sure it is affordable, i.e. heavily subsidized."/>
    <s v="65-84"/>
    <s v="Man"/>
    <s v="P1P 0E1"/>
    <s v="No, I would not need accommodations;"/>
    <s v="No, I do not identify as Indigenous"/>
    <s v="Retired"/>
  </r>
  <r>
    <n v="102"/>
    <d v="2023-02-19T15:57:37"/>
    <d v="2023-02-19T16:14:02"/>
    <s v="anonymous"/>
    <m/>
    <x v="0"/>
    <s v="All year"/>
    <s v="Shopping (including grocery shopping)"/>
    <s v="Once a week"/>
    <s v="Walk"/>
    <s v="Walk;"/>
    <s v="None of the above;"/>
    <m/>
    <m/>
    <s v="A bus or van say once a week"/>
    <s v="Somewhat important"/>
    <s v="Somewhat important"/>
    <s v="Somewhat important"/>
    <s v="Not important"/>
    <s v="Very important"/>
    <s v="Very important"/>
    <s v="Very important"/>
    <s v="Somewhat important"/>
    <s v="Somewhat important"/>
    <s v="Somewhat important"/>
    <s v="Very important"/>
    <s v="Very important"/>
    <s v="Town Hall / Doctors' offices / Health Unit;Grocery store / Pharmacy (please specify under &quot;other&quot;);Lbco;Muskoka Wharf;Library;Gravenhurst Centennial Centre / Seniors Centre;"/>
    <s v="Bracebridge hospital"/>
    <s v="Some weekdays (e.g., Tuesday and Thursday only)"/>
    <s v="9 to6"/>
    <s v="10to 5"/>
    <s v="Yes, regularly"/>
    <s v="To get what I need.   and to be social"/>
    <x v="1"/>
    <s v="Somewhat"/>
    <s v="Somewhat"/>
    <s v="No"/>
    <s v="Somewhat"/>
    <s v="Yes"/>
    <s v="5 but I don.t have cell phone or internet and would like a set schedule"/>
    <s v="Yes, regularly"/>
    <s v="Any thing  which is open for all"/>
    <s v="65-84"/>
    <s v="Woman"/>
    <s v="Pip 1H 3"/>
    <s v="Yes, I would need an accessible vehicle;"/>
    <s v="Prefer to not answer"/>
    <s v="Retired"/>
  </r>
  <r>
    <n v="103"/>
    <d v="2023-02-19T21:48:00"/>
    <d v="2023-02-19T21:59:15"/>
    <s v="anonymous"/>
    <m/>
    <x v="0"/>
    <s v="All year"/>
    <s v="Work or school"/>
    <s v="Multiple times a day"/>
    <s v="Taxi"/>
    <s v="Walk;Taxi;Ride as a passenger;"/>
    <s v="Gravenhurst Against Poverty (GAP) transportation services (volunteer driver, taxi chits, gas cards);"/>
    <s v="Taxi which I can't afford to cold to walk "/>
    <s v="Yes, sometimes"/>
    <s v="It would help me so much it's hard to afford taxis but it's my only option I bus going down the main Street would help so much "/>
    <s v="Very important"/>
    <s v="Very important"/>
    <s v="Somewhat important"/>
    <s v="Somewhat important"/>
    <s v="Very important"/>
    <s v="Somewhat important"/>
    <s v="Very important"/>
    <s v="Very important"/>
    <s v="Very important"/>
    <s v="Very important"/>
    <s v="Somewhat important"/>
    <s v="Somewhat important"/>
    <s v="Grocery store / Pharmacy (please specify under &quot;other&quot;);Muskoka Wharf;High school / Public school / Daycare;"/>
    <s v="Walmart"/>
    <s v="All weekdays and Saturday"/>
    <s v="7am - 9pm"/>
    <s v="9am-6pm"/>
    <s v="Yes, regularly"/>
    <s v="I work 5 days a week early mornings and I can afford taxis I'm a single mom"/>
    <x v="0"/>
    <s v="Yes"/>
    <s v="Yes"/>
    <s v="Yes"/>
    <s v="Yes"/>
    <s v="Yes"/>
    <s v=".."/>
    <s v="Yes, regularly"/>
    <s v="Bus"/>
    <s v="19-34"/>
    <s v="Woman"/>
    <s v="P1P1G4 "/>
    <s v="No, I would not need accommodations;"/>
    <s v="No, I do not identify as Indigenous"/>
    <s v="Employed full-time"/>
  </r>
  <r>
    <n v="104"/>
    <d v="2023-02-19T22:03:11"/>
    <d v="2023-02-19T22:14:13"/>
    <s v="anonymous"/>
    <m/>
    <x v="0"/>
    <s v="All year"/>
    <s v="Shopping (including grocery shopping)"/>
    <s v="Several times a week"/>
    <s v="Ride as a passenger"/>
    <s v="Walk;"/>
    <s v="None of the above;"/>
    <m/>
    <s v="Yes, often"/>
    <s v="The most basic route(s) would greatly benefit residents and businesses alike as there is currently nothing available  at all."/>
    <s v="Somewhat important"/>
    <s v="Somewhat important"/>
    <s v="Somewhat important"/>
    <s v="Not important"/>
    <s v="Somewhat important"/>
    <s v="Very important"/>
    <s v="Very important"/>
    <s v="Somewhat important"/>
    <s v="Very important"/>
    <s v="Very important"/>
    <s v="Somewhat important"/>
    <s v="Not important"/>
    <s v="Grocery store / Pharmacy (please specify under &quot;other&quot;);Town Hall / Doctors' offices / Health Unit;Muskoka Wharf;"/>
    <s v="Bracebridge and/or Orillia."/>
    <s v="All weekdays and Saturday"/>
    <s v="7 am through 9 pm"/>
    <s v="8 am through 8 pm"/>
    <s v="Yes, regularly"/>
    <s v="I would use a service to access almost every service."/>
    <x v="0"/>
    <s v="No"/>
    <s v="No"/>
    <s v="No"/>
    <s v="Somewhat"/>
    <s v="Yes"/>
    <s v="5. Most reliable and comfortable option."/>
    <s v="Yes, regularly"/>
    <m/>
    <s v="35-64"/>
    <s v="Woman"/>
    <s v="P1P 1G4"/>
    <s v="No, I would not need accommodations;"/>
    <s v="No, I do not identify as Indigenous"/>
    <s v="Unemployed and currently looking for work outside the home"/>
  </r>
  <r>
    <n v="105"/>
    <d v="2023-02-20T09:21:31"/>
    <d v="2023-02-20T09:28:41"/>
    <s v="anonymous"/>
    <m/>
    <x v="0"/>
    <s v="All year"/>
    <s v="Shopping (including grocery shopping)"/>
    <s v="Several times a week"/>
    <s v="Ride as a passenger"/>
    <s v="Drive myself;"/>
    <s v="None of the above;"/>
    <m/>
    <s v="Never"/>
    <s v="It would benefit by having transportation options as taxi is to expensive and Gravenhurst elderly cannot afford taxi all of the time. "/>
    <s v="Very important"/>
    <s v="Somewhat important"/>
    <s v="Very important"/>
    <s v="Somewhat important"/>
    <s v="Somewhat important"/>
    <s v="Very important"/>
    <s v="Very important"/>
    <s v="Very important"/>
    <s v="Very important"/>
    <s v="Somewhat important"/>
    <s v="Very important"/>
    <s v="Somewhat important"/>
    <s v="Gravenhurst Centennial Centre / Seniors Centre;High school / Public school / Daycare;Library;Town Hall / Doctors' offices / Health Unit;Muskoka Wharf;Grocery store / Pharmacy (please specify under &quot;other&quot;);"/>
    <m/>
    <s v="Seven days a week"/>
    <s v="7am to 10pm"/>
    <s v="9am to 11pm"/>
    <s v="Yes, occasionally"/>
    <s v="I still like the freedom of driving myself, but a bus option would be good for going out when I don't want to drive, or if I know parking would be an issue"/>
    <x v="0"/>
    <s v="No"/>
    <s v="No"/>
    <s v="No"/>
    <s v="No"/>
    <s v="No"/>
    <s v="Option 5, but with expanded route, it needs to include West Gravenhurst and also Muskoka Beach rd. And not just when people call."/>
    <s v="Yes, occassionally"/>
    <s v="Option 5 should include West Gravenhurst "/>
    <s v="35-64"/>
    <s v="Woman"/>
    <s v="P1P1R2 "/>
    <s v="No, I would not need accommodations;"/>
    <s v="No, I do not identify as Indigenous"/>
    <s v="Employed full-time"/>
  </r>
  <r>
    <n v="106"/>
    <d v="2023-02-20T09:36:32"/>
    <d v="2023-02-20T09:49:11"/>
    <s v="anonymous"/>
    <m/>
    <x v="4"/>
    <s v="All year"/>
    <s v="Shopping (including grocery shopping)"/>
    <s v="Once a week"/>
    <s v="Drive myself"/>
    <s v="Drive myself;"/>
    <s v="None of the above;"/>
    <m/>
    <s v="Never"/>
    <s v="I am not sure how much longer I will be driving myself  and I want to stay in my home here in Kilworthy."/>
    <s v="Somewhat important"/>
    <s v="Very important"/>
    <s v="Somewhat important"/>
    <s v="Not important"/>
    <s v="Not important"/>
    <s v="Somewhat important"/>
    <s v="Very important"/>
    <s v="Very important"/>
    <s v="Very important"/>
    <s v="Very important"/>
    <s v="Very important"/>
    <s v="Very important"/>
    <s v="pharmacy &amp; dr. office.;"/>
    <s v="nc"/>
    <s v="All weekdays (Monday to Friday)"/>
    <s v="8am - 6pm"/>
    <s v="no"/>
    <s v="Yes, occasionally"/>
    <s v="I would use it if unable to drive"/>
    <x v="1"/>
    <s v="Somewhat"/>
    <s v="Somewhat"/>
    <s v="Yes"/>
    <s v="Yes"/>
    <s v="No"/>
    <s v="3"/>
    <s v="Yes, occassionally"/>
    <s v="nc"/>
    <s v="65-84"/>
    <s v="Man"/>
    <s v="P0E1G0"/>
    <s v="Yes, I would need a vehicle to come near or to my door. I would not be able to walk a short distance.;"/>
    <s v="No, I do not identify as Indigenous"/>
    <s v="Retired"/>
  </r>
  <r>
    <n v="107"/>
    <d v="2023-02-20T09:55:42"/>
    <d v="2023-02-20T09:59:52"/>
    <s v="anonymous"/>
    <m/>
    <x v="0"/>
    <s v="All year"/>
    <s v="Work or school"/>
    <s v="Several times a week"/>
    <s v="Walk"/>
    <s v="Drive myself;Cycle;"/>
    <s v="None of the above;"/>
    <m/>
    <s v="Yes, sometimes"/>
    <s v="Transit between Gravenhurst and Bracebridge would be very helpful! "/>
    <s v="Somewhat important"/>
    <s v="Somewhat important"/>
    <s v="Somewhat important"/>
    <s v="Not important"/>
    <s v="Very important"/>
    <s v="Very important"/>
    <s v="Very important"/>
    <s v="Somewhat important"/>
    <s v="Very important"/>
    <s v="Very important"/>
    <s v="Very important"/>
    <s v="Somewhat important"/>
    <s v="Muskoka Wharf;"/>
    <s v="Bracebridge, Torrens Barrens"/>
    <s v="All weekdays (Monday to Friday)"/>
    <s v="8am to 6pm"/>
    <s v="10-5"/>
    <s v="Yes, regularly"/>
    <m/>
    <x v="0"/>
    <s v="No"/>
    <s v="No"/>
    <s v="Somewhat"/>
    <s v="Somewhat"/>
    <s v="Somewhat"/>
    <s v="5"/>
    <s v="Yes, regularly"/>
    <m/>
    <s v="35-64"/>
    <s v="Woman"/>
    <s v="P1p1n5"/>
    <s v="No, I would not need accommodations;"/>
    <s v="No, I do not identify as Indigenous"/>
    <s v="Employed part-time"/>
  </r>
  <r>
    <n v="108"/>
    <d v="2023-02-20T10:15:22"/>
    <d v="2023-02-20T10:21:55"/>
    <s v="anonymous"/>
    <m/>
    <x v="10"/>
    <s v="All year"/>
    <s v="Work or school"/>
    <s v="Several times a week"/>
    <s v="Drive myself"/>
    <s v="Cycle;"/>
    <s v="None of the above;"/>
    <m/>
    <s v="Never"/>
    <s v="Transit should target those who don’t have other means of travel. "/>
    <s v="Very important"/>
    <s v="Very important"/>
    <s v="Very important"/>
    <s v="Somewhat important"/>
    <s v="Very important"/>
    <s v="Not important"/>
    <s v="Not important"/>
    <s v="Very important"/>
    <s v="Very important"/>
    <s v="Very important"/>
    <s v="Very important"/>
    <s v="Not important"/>
    <s v="Grocery store / Pharmacy (please specify under &quot;other&quot;);Gravenhurst Centennial Centre / Seniors Centre;High school / Public school / Daycare;Library;Town Hall / Doctors' offices / Health Unit;Muskoka Wharf;"/>
    <s v="Bracebridge and Orillia"/>
    <s v="All weekdays (Monday to Friday)"/>
    <s v="7am to 6pm"/>
    <s v="8am to 5pm"/>
    <s v="Yes, occasionally"/>
    <m/>
    <x v="2"/>
    <s v="Yes"/>
    <s v="Yes"/>
    <s v="Yes"/>
    <s v="No"/>
    <s v="No"/>
    <s v="3 ridesharing. Making social connections between individuals is more important. "/>
    <s v="Yes, occassionally"/>
    <m/>
    <s v="35-64"/>
    <s v="Man"/>
    <s v="P1P 1R3"/>
    <s v="No, I would not need accommodations;"/>
    <s v="No, I do not identify as Indigenous"/>
    <s v="Self employed"/>
  </r>
  <r>
    <n v="109"/>
    <d v="2023-02-20T10:10:21"/>
    <d v="2023-02-20T10:22:42"/>
    <s v="anonymous"/>
    <m/>
    <x v="0"/>
    <s v="All year"/>
    <s v="Shopping (including grocery shopping)"/>
    <s v="Several times a week"/>
    <s v="Drive myself"/>
    <s v="Ride as a passenger;Walk;"/>
    <s v="None of the above;"/>
    <m/>
    <s v="Only once or twice"/>
    <s v="Ease of moving about town and access to shopping, tourism and medical / dental services"/>
    <s v="Very important"/>
    <s v="Very important"/>
    <s v="Somewhat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Hospitals,  Bracebridge, Bala"/>
    <s v="Seven days a week"/>
    <s v="7am to 10pm"/>
    <s v="7am to 11pm"/>
    <s v="Yes, regularly"/>
    <s v="Freedom to get around town and not have to use a car"/>
    <x v="0"/>
    <s v="No"/>
    <s v="Somewhat"/>
    <s v="Somewhat"/>
    <s v="Yes"/>
    <s v="Yes"/>
    <s v="5 because a definite regular schedule is very important. "/>
    <s v="Yes, regularly"/>
    <m/>
    <s v="65-84"/>
    <s v="Woman"/>
    <s v="P1P1A5 "/>
    <s v="No, I would not need accommodations;"/>
    <s v="No, I do not identify as Indigenous"/>
    <s v="Retired"/>
  </r>
  <r>
    <n v="110"/>
    <d v="2023-02-20T10:27:09"/>
    <d v="2023-02-20T10:35:53"/>
    <s v="anonymous"/>
    <m/>
    <x v="0"/>
    <s v="All year"/>
    <s v="Shopping (including grocery shopping)"/>
    <s v="Several times a week"/>
    <s v="Drive myself"/>
    <s v="Walk;Cycle;"/>
    <s v="None of the above;"/>
    <m/>
    <s v="Never"/>
    <s v="Not needed. Would be cheaper to pay everyone Uber instead of cost of any transportation system. Take a town like oakville always a money losing service to town and busses always empty"/>
    <s v="Not important"/>
    <m/>
    <m/>
    <m/>
    <m/>
    <m/>
    <m/>
    <m/>
    <m/>
    <m/>
    <m/>
    <m/>
    <m/>
    <s v="Bracebridge "/>
    <s v="Some weekdays (e.g., Tuesday and Thursday only)"/>
    <m/>
    <s v="8-4"/>
    <s v="No, I would not use transit"/>
    <s v="Again just cheaper to pay for cab or Uber than the cost of supporting service that are required "/>
    <x v="2"/>
    <s v="Yes"/>
    <s v="Somewhat"/>
    <s v="Yes"/>
    <s v="Yes"/>
    <s v="No"/>
    <m/>
    <s v="No, I would not use transit"/>
    <m/>
    <s v="35-64"/>
    <s v="Man"/>
    <s v="P1P0A2"/>
    <s v="No, I would not need accommodations;"/>
    <s v="No, I do not identify as Indigenous"/>
    <s v="Retired"/>
  </r>
  <r>
    <n v="111"/>
    <d v="2023-02-20T11:19:37"/>
    <d v="2023-02-20T11:29:45"/>
    <s v="anonymous"/>
    <m/>
    <x v="0"/>
    <s v="All year"/>
    <s v="Shopping (including grocery shopping)"/>
    <s v="Once a day"/>
    <s v="Drive myself"/>
    <s v="Taxi;"/>
    <s v="None of the above;"/>
    <m/>
    <s v="Yes, sometimes"/>
    <s v="It would allow me to travel more often as I age"/>
    <s v="Very important"/>
    <s v="Very important"/>
    <s v="Very important"/>
    <s v="Very important"/>
    <s v="Very important"/>
    <s v="Very important"/>
    <s v="Very important"/>
    <s v="Very important"/>
    <s v="Very important"/>
    <s v="Very important"/>
    <s v="Very important"/>
    <s v="Very important"/>
    <s v="Gravenhurst Centennial Centre / Seniors Centre;Library;Town Hall / Doctors' offices / Health Unit;Grocery store / Pharmacy (please specify under &quot;other&quot;);"/>
    <s v="Orillia "/>
    <s v="Seven days a week"/>
    <s v="7.am 7pm"/>
    <s v="8am 6pm"/>
    <s v="Yes, regularly"/>
    <s v="I would be save money on costly repairs and fuel expenses "/>
    <x v="0"/>
    <s v="No"/>
    <s v="No"/>
    <s v="No"/>
    <s v="Somewhat"/>
    <s v="Somewhat"/>
    <s v="4 it appears to be a better plan"/>
    <s v="Yes, regularly"/>
    <s v="Needs to tested before I could suggest any changes "/>
    <s v="65-84"/>
    <s v="Man"/>
    <s v="P1P1R1 "/>
    <s v="No, I would not need accommodations;"/>
    <s v="Prefer to not answer"/>
    <s v="Employed part-time"/>
  </r>
  <r>
    <n v="112"/>
    <d v="2023-02-20T11:22:59"/>
    <d v="2023-02-20T11:30:34"/>
    <s v="anonymous"/>
    <m/>
    <x v="10"/>
    <s v="All year"/>
    <s v="Work or school"/>
    <s v="Once a day"/>
    <s v="Drive myself"/>
    <s v="Drive myself;Ride as a passenger;"/>
    <s v="None of the above;"/>
    <m/>
    <s v="Never"/>
    <m/>
    <s v="Somewhat important"/>
    <s v="Very important"/>
    <s v="Not important"/>
    <s v="Somewhat important"/>
    <s v="Somewhat important"/>
    <s v="Very important"/>
    <s v="Very important"/>
    <s v="Very important"/>
    <s v="Not important"/>
    <s v="Somewhat important"/>
    <s v="Very important"/>
    <s v="Not important"/>
    <s v="Gravenhurst Centennial Centre / Seniors Centre;High school / Public school / Daycare;Town Hall / Doctors' offices / Health Unit;Muskoka Wharf;Grocery store / Pharmacy (please specify under &quot;other&quot;);"/>
    <s v="Bracebridge transit route"/>
    <s v="All weekdays and Saturday"/>
    <s v="7-6"/>
    <s v="9-4"/>
    <s v="No, I would not use transit"/>
    <s v="I’d just drive "/>
    <x v="2"/>
    <s v="Yes"/>
    <s v="Yes"/>
    <s v="Yes"/>
    <s v="Yes"/>
    <s v="Yes"/>
    <m/>
    <s v="No, I would not use transit"/>
    <m/>
    <s v="19-34"/>
    <s v="Man"/>
    <s v="P1P1R3 "/>
    <s v="No, I would not need accommodations;"/>
    <s v="No, I do not identify as Indigenous"/>
    <s v="Employed full-time"/>
  </r>
  <r>
    <n v="113"/>
    <d v="2023-02-20T11:40:21"/>
    <d v="2023-02-20T11:54:04"/>
    <s v="anonymous"/>
    <m/>
    <x v="0"/>
    <s v="All year"/>
    <s v="Work or school"/>
    <s v="Multiple times a day"/>
    <s v="Drive myself"/>
    <s v="Walk;"/>
    <s v="None of the above;"/>
    <m/>
    <s v="Never"/>
    <s v="Transit should aim to get people from a to b at a reasonable affordable rate"/>
    <s v="Somewhat important"/>
    <s v="Somewhat important"/>
    <s v="Somewhat important"/>
    <s v="Somewhat important"/>
    <s v="Very important"/>
    <s v="Very important"/>
    <s v="Very important"/>
    <s v="Very important"/>
    <s v="Very important"/>
    <s v="Very important"/>
    <s v="Somewhat important"/>
    <s v="Very important"/>
    <s v="Town Hall / Doctors' offices / Health Unit;Muskoka Wharf;Grocery store / Pharmacy (please specify under &quot;other&quot;);Gravenhurst Centennial Centre / Seniors Centre;High school / Public school / Daycare;Library;"/>
    <s v="New to area but gravenhurst is a large area and I’m sure there are places transit is needed"/>
    <s v="Seven days a week"/>
    <s v="Yes, peak hours especially - 8-7 ish"/>
    <s v="10-6"/>
    <s v="No, I would not use transit"/>
    <s v="I don’t need transit but I do see the value in it "/>
    <x v="1"/>
    <s v="Yes"/>
    <s v="Yes"/>
    <s v="Yes"/>
    <s v="Yes"/>
    <s v="Yes"/>
    <s v="4 or 5. "/>
    <s v="No, I would not use transit"/>
    <m/>
    <s v="19-34"/>
    <s v="Woman"/>
    <s v="P1p"/>
    <s v="No, I would not need accommodations;"/>
    <s v="No, I do not identify as Indigenous"/>
    <s v="Employed full-time"/>
  </r>
  <r>
    <n v="114"/>
    <d v="2023-02-20T12:00:39"/>
    <d v="2023-02-20T12:21:36"/>
    <s v="anonymous"/>
    <m/>
    <x v="0"/>
    <s v="All year"/>
    <s v="Work or school"/>
    <s v="Once a day"/>
    <s v="Drive myself"/>
    <s v="E bike;"/>
    <s v="None of the above;"/>
    <m/>
    <s v="Never"/>
    <s v="Make distant parts of town more accessible to people that don't drive"/>
    <s v="Very important"/>
    <s v="Very important"/>
    <s v="Somewhat important"/>
    <s v="Not important"/>
    <s v="Somewhat important"/>
    <s v="Very important"/>
    <s v="Very important"/>
    <s v="Very important"/>
    <s v="Very important"/>
    <s v="Somewhat important"/>
    <s v="Somewhat important"/>
    <s v="Not important"/>
    <s v="Gravenhurst Centennial Centre / Seniors Centre;High school / Public school / Daycare;Library;Town Hall / Doctors' offices / Health Unit;Muskoka Wharf;Grocery store / Pharmacy (please specify under &quot;other&quot;);Restaurants on Bethune north and south ends;"/>
    <s v="Bracebridge wall mart area"/>
    <s v="All weekdays and Saturday"/>
    <s v="6 am-8 pm"/>
    <s v="8 am-8pm"/>
    <s v="Yes, regularly"/>
    <s v="I would rather take the bus than drive. I do take  taxis especially on the weekends "/>
    <x v="0"/>
    <s v="No"/>
    <s v="No"/>
    <s v="No"/>
    <s v="Somewhat"/>
    <s v="Somewhat"/>
    <s v="5 it would be great if we are visiting more than one business in a day which happens sometimes frostys for a beer  the oar for dinner show at the  opera house and finish with a coffee at  Oliver's then home we have done this route more than once but it is a fairly long walk"/>
    <s v="Yes, regularly"/>
    <s v="Needs to be lmplemented and modified as time goes on "/>
    <s v="35-64"/>
    <s v="Man"/>
    <s v="P1P1J6 "/>
    <s v="No, I would not need accommodations;"/>
    <s v="No, I do not identify as Indigenous"/>
    <s v="Employed full-time"/>
  </r>
  <r>
    <n v="115"/>
    <d v="2023-02-20T14:12:29"/>
    <d v="2023-02-20T14:27:06"/>
    <s v="anonymous"/>
    <m/>
    <x v="19"/>
    <s v="All year"/>
    <s v="Work or school"/>
    <s v="Several times a week"/>
    <s v="Drive myself"/>
    <s v="Walk;"/>
    <s v="None of the above;"/>
    <m/>
    <s v="Never"/>
    <s v="Should aim to connect gravenhurst to bracebridge and the hospital. An in town route could help people to live in the north end of town and want to shop in the south. "/>
    <s v="Somewhat important"/>
    <s v="Very important"/>
    <s v="Somewhat important"/>
    <s v="Somewhat important"/>
    <s v="Not important"/>
    <s v="Not important"/>
    <s v="Very important"/>
    <s v="Very important"/>
    <s v="Somewhat important"/>
    <s v="Somewhat important"/>
    <s v="Very important"/>
    <s v="Very important"/>
    <s v="Muskoka Wharf;High school / Public school / Daycare;Gravenhurst Centennial Centre / Seniors Centre;Giant tiger, Sobeys, lcbo, beach near taboo;"/>
    <s v="Hospital, rec center and Walmart in bracebridge"/>
    <s v="Seven days a week"/>
    <s v="7a to 10p"/>
    <s v="7a to 11p"/>
    <s v="Yes, occasionally"/>
    <s v="Would send my daughter to the rec centre in bracebridge on the bus instead of driving during work hours. _x000a_"/>
    <x v="1"/>
    <s v="No"/>
    <s v="No"/>
    <s v="No"/>
    <s v="Yes"/>
    <s v="Yes"/>
    <s v="5 - great mix, offers some employment  as well and scheduled consistency for all residents needs. "/>
    <s v="Yes, occassionally"/>
    <s v="Extend out to taboo, maybe even to muskoka bay.  They employ a lot of staff who don’t have a vehicle and would use it to get to town. "/>
    <s v="35-64"/>
    <s v="Man"/>
    <s v="P1L1X1"/>
    <s v="No, I would not need accommodations;"/>
    <s v="No, I do not identify as Indigenous"/>
    <s v="Employed full-time"/>
  </r>
  <r>
    <n v="116"/>
    <d v="2023-02-20T15:35:50"/>
    <d v="2023-02-20T15:55:02"/>
    <s v="anonymous"/>
    <m/>
    <x v="0"/>
    <s v="All year"/>
    <s v="Medical appointments"/>
    <s v="Once a week"/>
    <s v="Ride as a passenger"/>
    <s v="Taxi;"/>
    <s v="District of Muskoka Corridor 11 Bus;"/>
    <m/>
    <s v="Yes, often"/>
    <s v="Senior, safety"/>
    <s v="Somewhat important"/>
    <s v="Somewhat important"/>
    <s v="Somewhat important"/>
    <s v="Somewhat important"/>
    <s v="Very important"/>
    <s v="Very important"/>
    <s v="Very important"/>
    <s v="Somewhat important"/>
    <s v="Very important"/>
    <s v="Very important"/>
    <s v="Very important"/>
    <s v="Very important"/>
    <s v="Gravenhurst Centennial Centre / Seniors Centre;Library;Town Hall / Doctors' offices / Health Unit;Grocery store / Pharmacy (please specify under &quot;other&quot;);Post office, Pharmacy;"/>
    <s v="Bracebridge hospital "/>
    <s v="Some weekdays (e.g., Tuesday and Thursday only)"/>
    <s v="Pm"/>
    <s v="Pm"/>
    <s v="Yes, regularly"/>
    <m/>
    <x v="0"/>
    <s v="No"/>
    <s v="No"/>
    <s v="No"/>
    <s v="Somewhat"/>
    <s v="Somewhat"/>
    <s v="4 or 5 "/>
    <s v="Yes, regularly"/>
    <s v="Pick up further down Beach rd."/>
    <s v="65-84"/>
    <s v="Woman"/>
    <s v="P1P 1R1"/>
    <s v="No, I would not need accommodations;"/>
    <s v="No, I do not identify as Indigenous"/>
    <s v="Retired"/>
  </r>
  <r>
    <n v="117"/>
    <d v="2023-02-20T20:53:27"/>
    <d v="2023-02-20T21:08:33"/>
    <s v="anonymous"/>
    <m/>
    <x v="0"/>
    <s v="All year"/>
    <s v="Shopping (including grocery shopping)"/>
    <s v="Several times a week"/>
    <s v="Ride as a passenger"/>
    <s v="Drive myself;Ride as a passenger;Walk;Cycle;"/>
    <s v="None of the above;"/>
    <m/>
    <s v="Never"/>
    <s v="Make the town more accessible and connect different areas of the community for example Wharf and Uptown Gravenhurst. "/>
    <s v="Somewhat important"/>
    <s v="Somewhat important"/>
    <s v="Somewhat important"/>
    <s v="Somewhat important"/>
    <s v="Somewhat important"/>
    <s v="Somewhat important"/>
    <s v="Somewhat important"/>
    <s v="Very important"/>
    <s v="Somewhat important"/>
    <s v="Very important"/>
    <s v="Somewhat important"/>
    <s v="Somewhat important"/>
    <s v="Muskoka Wharf;High school / Public school / Daycare;Town Hall / Doctors' offices / Health Unit;Grocery store / Pharmacy (please specify under &quot;other&quot;);"/>
    <s v="Bracebridge Hospital, Bracebridge Walk in Clinic, Downtown Bracebridge "/>
    <s v="All weekdays and Saturday"/>
    <s v="9 to 5"/>
    <s v="11 to 4"/>
    <s v="Yes, occasionally"/>
    <m/>
    <x v="1"/>
    <s v="Somewhat"/>
    <s v="Somewhat"/>
    <s v="Yes"/>
    <s v="Somewhat"/>
    <s v="Yes"/>
    <s v="5"/>
    <s v="Yes, occassionally"/>
    <m/>
    <s v="35-64"/>
    <s v="Woman"/>
    <s v="P1p1c5 "/>
    <s v="No, I would not need accommodations;"/>
    <s v="No, I do not identify as Indigenous"/>
    <s v="Maternity leave"/>
  </r>
  <r>
    <n v="118"/>
    <d v="2023-02-20T21:01:44"/>
    <d v="2023-02-20T21:24:37"/>
    <s v="anonymous"/>
    <m/>
    <x v="0"/>
    <s v="All year"/>
    <s v="Shopping (including grocery shopping)"/>
    <s v="Several times a week"/>
    <s v="Drive myself"/>
    <s v="Ride as a passenger;"/>
    <s v="None of the above;"/>
    <m/>
    <s v="Never"/>
    <s v="Easier for people to get around."/>
    <s v="Very important"/>
    <s v="Very important"/>
    <s v="Very important"/>
    <s v="Very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Gull lake;"/>
    <s v="Bracebridge "/>
    <s v="Seven days a week"/>
    <s v="7am- 11 pm"/>
    <s v="7 am- 11pm"/>
    <s v="Yes, regularly"/>
    <s v="Cheaper than gas for vehicles "/>
    <x v="0"/>
    <s v="No"/>
    <s v="No"/>
    <s v="No"/>
    <s v="Somewhat"/>
    <s v="No"/>
    <s v="Not one of these 5 options would help me. I have to walk 5 km one way. I suppose the door to door would help, that depends on what the costs would be."/>
    <s v="Yes, regularly"/>
    <s v="Put transit buses on more routes. Population has to grow."/>
    <s v="65-84"/>
    <s v="Woman"/>
    <s v="P1p 1r1"/>
    <s v="Prefer to not answer;"/>
    <s v="No, I do not identify as Indigenous"/>
    <s v="Retired"/>
  </r>
  <r>
    <n v="119"/>
    <d v="2023-02-20T21:36:39"/>
    <d v="2023-02-20T21:52:17"/>
    <s v="anonymous"/>
    <m/>
    <x v="20"/>
    <s v="All year"/>
    <s v="Shopping (including grocery shopping)"/>
    <s v="Once a day"/>
    <s v="Drive myself"/>
    <s v="Ride as a passenger;"/>
    <s v="Muskoka Taxi;"/>
    <s v="My 6klm drive home from Wayne’s Tires is a $30 fare. Shockingly expensive making anything other than driving myself out of reach. "/>
    <s v="Yes, sometimes"/>
    <s v="Make it for everyone, not just the urban core. And make it affordable to anyone. "/>
    <s v="Very important"/>
    <s v="Very important"/>
    <s v="Somewhat important"/>
    <s v="Somewhat important"/>
    <s v="Very important"/>
    <s v="Very important"/>
    <s v="Very important"/>
    <s v="Very important"/>
    <s v="Very important"/>
    <s v="Very important"/>
    <s v="Very important"/>
    <s v="Not important"/>
    <s v="Muskoka Wharf;Grocery store / Pharmacy (please specify under &quot;other&quot;);YIG’s, LCBO plaza ;"/>
    <s v="Bracebridge "/>
    <s v="Seven days a week"/>
    <s v="7am - 10pm"/>
    <s v="7am - 2am"/>
    <s v="Yes, occasionally"/>
    <s v="Would love options to bring me to town for dinners with friends and evenings out with the flexibility of having a drink or two. "/>
    <x v="0"/>
    <s v="No"/>
    <s v="No"/>
    <s v="Somewhat"/>
    <s v="Somewhat"/>
    <s v="Yes"/>
    <s v="Options 4 and 5 seem most on point to my needs. My concern would be the availability of ride hailing services since they don’t exist today (or at least when I last looked for Ubers. And of course the cost. It has to be less than the insane taxi fares."/>
    <s v="Yes, occassionally"/>
    <s v="If it were around today I’d certainly use it at least 1-3 x a week. As long as the cost and time wasn’t unreasonable "/>
    <s v="35-64"/>
    <s v="Man"/>
    <s v="P1P 1R2"/>
    <s v="No, I would not need accommodations;"/>
    <s v="No, I do not identify as Indigenous"/>
    <s v="Employed full-time"/>
  </r>
  <r>
    <n v="120"/>
    <d v="2023-02-20T21:27:33"/>
    <d v="2023-02-20T22:05:16"/>
    <s v="anonymous"/>
    <m/>
    <x v="0"/>
    <s v="All year"/>
    <s v="Shopping (including grocery shopping)"/>
    <s v="A couple times a month"/>
    <s v="Walk"/>
    <s v="Walk;Ride as a passenger;Taxi;"/>
    <s v="District of Muskoka Corridor 11 Bus;Red Cross;Canadian Cancer Society;"/>
    <s v="Corridor Bus, excellent.  Red Cross &amp; Cancer Society were helpful when my son has appointments in Toronto, although the latter became limited."/>
    <s v="Only once or twice"/>
    <s v="Helpful to those of us who don't drive, and who are shut in during winter.  Enables better access to shopping needs and appointments with less dependence upon others to drive one to places.  May be also helpful to enable engagement with the community."/>
    <s v="Very important"/>
    <s v="Somewhat important"/>
    <s v="Somewhat important"/>
    <s v="Somewhat important"/>
    <s v="Very important"/>
    <s v="Somewhat important"/>
    <s v="Somewhat important"/>
    <s v="Very important"/>
    <s v="Very important"/>
    <s v="Very important"/>
    <s v="Very important"/>
    <s v="Somewhat important"/>
    <s v="Gravenhurst Centennial Centre / Seniors Centre;Town Hall / Doctors' offices / Health Unit;Muskoka Wharf;Grocery store / Pharmacy (please specify under &quot;other&quot;);YIG, IDA Pharmacy and YIG Pharmacy ;"/>
    <s v="Barrie, Orillia, Bracebridge, Huntsville"/>
    <s v="Seven days a week"/>
    <s v="6am to 8pm"/>
    <s v="8am to 5pm (or 6am to 8pm if working people are using the service)"/>
    <s v="Yes, regularly"/>
    <s v="If it met my transit needs, it would be enriching my life by making things more accessible to me in an independent manner"/>
    <x v="0"/>
    <s v="No"/>
    <s v="Somewhat"/>
    <s v="Somewhat"/>
    <s v="Somewhat"/>
    <s v="Somewhat"/>
    <s v="5. The most flexible of the options, with the possibility of door pick up.  Hopefully, during winter door pickup would be extended to seniors who are nervous to walk during that season."/>
    <s v="Yes, regularly"/>
    <s v="As suggested above, to the door should be extended to seniors who may not be mobility challenged, but who are fearful of falling during winter"/>
    <s v="65-84"/>
    <s v="Woman"/>
    <s v="P1P1J7 "/>
    <s v="In winter when I now rarely go out because of fear of falling, then I would want a vehicle to come to or near my door;"/>
    <s v="No, I do not identify as Indigenous"/>
    <s v="Retired"/>
  </r>
  <r>
    <n v="121"/>
    <d v="2023-02-20T22:05:12"/>
    <d v="2023-02-20T22:10:43"/>
    <s v="anonymous"/>
    <m/>
    <x v="4"/>
    <s v="All year"/>
    <s v="Social events/meeting with friends"/>
    <s v="Multiple times a day"/>
    <s v="Drive myself"/>
    <s v="Drive myself;Ride as a passenger;"/>
    <s v="None of the above;"/>
    <m/>
    <s v="Never"/>
    <m/>
    <s v="Somewhat important"/>
    <s v="Very important"/>
    <s v="Very important"/>
    <s v="Very important"/>
    <s v="Very important"/>
    <s v="Very important"/>
    <s v="Very important"/>
    <s v="Very important"/>
    <s v="Very important"/>
    <s v="Very important"/>
    <s v="Very important"/>
    <s v="Somewhat important"/>
    <s v="Gravenhurst Centennial Centre / Seniors Centre;Muskoka Wharf;Grocery store / Pharmacy (please specify under &quot;other&quot;);"/>
    <m/>
    <s v="Seven days a week"/>
    <s v="24 hours "/>
    <s v="24 hours"/>
    <s v="Yes, regularly"/>
    <m/>
    <x v="1"/>
    <s v="Yes"/>
    <s v="Somewhat"/>
    <s v="Yes"/>
    <s v="Yes"/>
    <s v="Somewhat"/>
    <s v="3"/>
    <s v="Yes, occassionally"/>
    <m/>
    <s v="35-64"/>
    <s v="Man"/>
    <m/>
    <s v="No, I would not need accommodations;"/>
    <s v="No, I do not identify as Indigenous"/>
    <s v="Employed full-time"/>
  </r>
  <r>
    <n v="122"/>
    <d v="2023-02-20T23:04:19"/>
    <d v="2023-02-20T23:13:25"/>
    <s v="anonymous"/>
    <m/>
    <x v="0"/>
    <s v="All year"/>
    <s v="Work or school"/>
    <s v="Multiple times a day"/>
    <s v="Ride as a passenger"/>
    <s v="Taxi;"/>
    <s v="None of the above;"/>
    <m/>
    <s v="Only once or twice"/>
    <m/>
    <s v="Very important"/>
    <s v="Somewhat important"/>
    <s v="Not important"/>
    <s v="Not important"/>
    <s v="Somewhat important"/>
    <s v="Somewhat important"/>
    <s v="Very important"/>
    <s v="Very important"/>
    <s v="Very important"/>
    <s v="Very important"/>
    <s v="Very important"/>
    <s v="Not important"/>
    <s v="Grocery store / Pharmacy (please specify under &quot;other&quot;);Town Hall / Doctors' offices / Health Unit;Muskoka Wharf;Library;High school / Public school / Daycare;Gravenhurst Centennial Centre / Seniors Centre;"/>
    <m/>
    <s v="Seven days a week"/>
    <s v="7am to 9:30pm"/>
    <s v="8am to 7pm"/>
    <s v="Yes, regularly"/>
    <s v="As I don’t drive this service would save greatly to get back and fourth to work "/>
    <x v="0"/>
    <s v="No"/>
    <s v="Somewhat"/>
    <s v="Somewhat"/>
    <s v="Somewhat"/>
    <s v="Yes"/>
    <m/>
    <s v="Yes, regularly"/>
    <m/>
    <s v="35-64"/>
    <s v="Woman"/>
    <s v="P1p1a5"/>
    <s v="No, I would not need accommodations;"/>
    <s v="No, I do not identify as Indigenous"/>
    <s v="Employed full-time"/>
  </r>
  <r>
    <n v="123"/>
    <d v="2023-02-21T08:11:14"/>
    <d v="2023-02-21T08:37:37"/>
    <s v="anonymous"/>
    <m/>
    <x v="3"/>
    <s v="All year"/>
    <s v="Shopping (including grocery shopping)"/>
    <s v="Once a day"/>
    <s v="Drive myself"/>
    <s v="Drive myself;Ride as a passenger;Walk;Cycle;"/>
    <s v="None of the above;"/>
    <m/>
    <s v="Never"/>
    <s v="Transit Systems operated by Municipal Governments are a money pit. "/>
    <m/>
    <m/>
    <m/>
    <m/>
    <m/>
    <m/>
    <m/>
    <m/>
    <m/>
    <m/>
    <m/>
    <m/>
    <s v="Gravenhurst Centennial Centre / Seniors Centre;High school / Public school / Daycare;Library;Muskoka Wharf;Town Hall / Doctors' offices / Health Unit;Grocery store / Pharmacy (please specify under &quot;other&quot;);"/>
    <s v="Orillia/Bracebridge"/>
    <s v="All weekdays (Monday to Friday)"/>
    <s v="9am - 5 pm"/>
    <s v="None"/>
    <s v="No, I would not use transit"/>
    <s v="I have my own"/>
    <x v="2"/>
    <s v="No"/>
    <s v="No"/>
    <s v="No"/>
    <s v="No"/>
    <s v="No"/>
    <s v="I don't benefit .  A town this size doesnt warrant the expense_x000a__x000a_IF transit is offered (which it should not be) it should be offered only by the District of Muskoka as a regional initiative.  ALSO, why are we still flogging this horse. the issue has been addressed 2-3 times in the last half decade not wanted by ratepayers. _x000a_"/>
    <s v="No, I would not use transit"/>
    <m/>
    <s v="65-84"/>
    <s v="Man"/>
    <s v="p0e1no"/>
    <s v="No, I would not need accommodations;"/>
    <s v="No, I do not identify as Indigenous"/>
    <s v="Employed part-time"/>
  </r>
  <r>
    <n v="124"/>
    <d v="2023-02-21T10:11:55"/>
    <d v="2023-02-21T10:34:48"/>
    <s v="anonymous"/>
    <m/>
    <x v="0"/>
    <s v="All year"/>
    <s v="Shopping (including grocery shopping)"/>
    <s v="Once a week"/>
    <s v="Walk"/>
    <s v="Drive myself;Ride as a passenger;Walk;"/>
    <s v="None of the above;"/>
    <m/>
    <s v="Never"/>
    <s v="Being able to move around town and other towns nearby would be so Beneficial for us. I am not a winter driver so I do not leave town very often, so a transit system would be welcomed.   Also have transit to Barrie to allow residents to have access to the GO system. "/>
    <s v="Very important"/>
    <s v="Very important"/>
    <s v="Somewhat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Grocery store / Pharmacy (please specify under &quot;other&quot;);"/>
    <s v="Barrie ( GO service), Orillia, Bracebridge, Huntsville "/>
    <s v="Seven days a week"/>
    <s v="6am to 12pm"/>
    <s v="6:00am to 12:00"/>
    <s v="Yes, regularly"/>
    <s v="I don’t winter drive much so having transit would be “freeing” for me. As well having transit between towns will help keep vehicles off Hwy 11."/>
    <x v="0"/>
    <s v="No"/>
    <s v="No"/>
    <s v="Somewhat"/>
    <s v="Somewhat"/>
    <s v="Somewhat"/>
    <s v="5…. It seems to offer the best options for the whole town, which includes in town and rural."/>
    <s v="Yes, regularly"/>
    <s v="Just options to travel to other communities and towns nearby."/>
    <s v="65-84"/>
    <s v="Woman"/>
    <s v="P1P1C6"/>
    <s v="No, I would not need accommodations;"/>
    <s v="No, I do not identify as Indigenous"/>
    <s v="Retired"/>
  </r>
  <r>
    <n v="125"/>
    <d v="2023-02-21T10:45:20"/>
    <d v="2023-02-21T10:48:32"/>
    <s v="anonymous"/>
    <m/>
    <x v="10"/>
    <s v="Seasonally (e.g., in the summer months only)"/>
    <s v="Shopping (including grocery shopping)"/>
    <s v="Several times a week"/>
    <s v="Drive myself"/>
    <s v="Drive myself;Ride as a passenger;"/>
    <s v="None of the above;"/>
    <m/>
    <s v="Never"/>
    <m/>
    <s v="Very important"/>
    <s v="Very important"/>
    <s v="Very important"/>
    <s v="Somewhat important"/>
    <s v="Very important"/>
    <s v="Very important"/>
    <s v="Very important"/>
    <s v="Very important"/>
    <s v="Very important"/>
    <s v="Very important"/>
    <s v="Very important"/>
    <s v="Very important"/>
    <s v="Gravenhurst Centennial Centre / Seniors Centre;High school / Public school / Daycare;Library;Town Hall / Doctors' offices / Health Unit;Muskoka Wharf;"/>
    <m/>
    <s v="Seven days a week"/>
    <s v="6am to 9pm"/>
    <m/>
    <s v="Yes, occasionally"/>
    <m/>
    <x v="0"/>
    <s v="No"/>
    <s v="No"/>
    <s v="Somewhat"/>
    <s v="Yes"/>
    <s v="Somewhat"/>
    <s v="4. Most accessible outside of downtown Gravenhurst "/>
    <s v="Yes, occassionally"/>
    <m/>
    <s v="35-64"/>
    <s v="Woman"/>
    <m/>
    <s v="No, I would not need accommodations;"/>
    <s v="No, I do not identify as Indigenous"/>
    <s v="Employed full-time"/>
  </r>
  <r>
    <n v="126"/>
    <d v="2023-02-21T10:39:15"/>
    <d v="2023-02-21T10:59:03"/>
    <s v="anonymous"/>
    <m/>
    <x v="0"/>
    <s v="All year"/>
    <s v="Social events/meeting with friends"/>
    <s v="Once a week"/>
    <s v="Walk"/>
    <s v="Drive myself;Ride as a passenger;"/>
    <s v="None of the above;"/>
    <m/>
    <s v="Only once or twice"/>
    <s v="Those with mobile issues many are seniors able to be independent and able to take in events and daily errands they would not otherwise be able to."/>
    <s v="Very important"/>
    <s v="Somewhat important"/>
    <m/>
    <s v="Very important"/>
    <s v="Not important"/>
    <s v="Very important"/>
    <s v="Very important"/>
    <s v="Very important"/>
    <m/>
    <s v="Very important"/>
    <s v="Very important"/>
    <s v="Very important"/>
    <s v="Gravenhurst Centennial Centre / Seniors Centre;Library;Town Hall / Doctors' offices / Health Unit;Muskoka Wharf;Grocery store / Pharmacy (please specify under &quot;other&quot;);Local events ;"/>
    <s v="Bracebridge, Huntsville, Orillia, Barrie "/>
    <s v="All weekdays and Saturday"/>
    <s v="8-8"/>
    <s v="10am-11pm"/>
    <s v="Yes, regularly"/>
    <s v="I am a senior,often weather and road conditions have an impact on my quality of life .  Also health conditions allows accessibility."/>
    <x v="0"/>
    <s v="Yes"/>
    <s v="Yes"/>
    <s v="No"/>
    <s v="Somewhat"/>
    <s v="Yes"/>
    <s v="Option 5: the most flexible for my needs."/>
    <s v="Yes, regularly"/>
    <s v="That it would be on demand regardless of any minimum or maximum riders"/>
    <s v="65-84"/>
    <s v="Woman"/>
    <s v="P1P1E1 "/>
    <s v="Prefer to not answer;"/>
    <s v="No, I do not identify as Indigenous"/>
    <s v="Retired"/>
  </r>
  <r>
    <n v="127"/>
    <d v="2023-02-21T11:01:24"/>
    <d v="2023-02-21T11:18:20"/>
    <s v="anonymous"/>
    <m/>
    <x v="10"/>
    <s v="All year"/>
    <s v="Shopping (including grocery shopping)"/>
    <s v="Once a week"/>
    <s v="Drive myself"/>
    <s v="Ride as a passenger;"/>
    <s v="None of the above;"/>
    <m/>
    <s v="Never"/>
    <s v="Help people who can't afford cars. Reduce car use to help environment"/>
    <s v="Very important"/>
    <s v="Somewhat important"/>
    <s v="Somewhat important"/>
    <s v="Not important"/>
    <s v="Somewhat important"/>
    <s v="Somewhat important"/>
    <s v="Very important"/>
    <s v="Very important"/>
    <s v="Very important"/>
    <s v="Very important"/>
    <s v="Very important"/>
    <s v="Not important"/>
    <s v="Grocery store / Pharmacy (please specify under &quot;other&quot;);"/>
    <s v="Connect with train/bus to go to a location further away ie Orillia Barrie Toronti"/>
    <s v="Seven days a week"/>
    <s v="7 a m to 10 p m"/>
    <s v="Same as above"/>
    <s v="Yes, occasionally"/>
    <s v="We live in rural area so quite sure town cannot afford service to be as convenient as within town"/>
    <x v="0"/>
    <s v="Somewhat"/>
    <s v="Somewhat"/>
    <s v="Somewhat"/>
    <s v="Somewhat"/>
    <s v="No"/>
    <s v="Not sure as we are 20 minutes out of town so can't imagine how affordable service could be provided. I see starting with in town &amp; when that satisfies people expansion could be examined"/>
    <s v="Yes, occassionally"/>
    <s v="Not sure"/>
    <s v="65-84"/>
    <s v="Woman"/>
    <s v="P1p 1r3"/>
    <s v="No, I would not need accommodations;"/>
    <s v="No, I do not identify as Indigenous"/>
    <s v="Retired"/>
  </r>
  <r>
    <n v="128"/>
    <d v="2023-02-21T22:01:16"/>
    <d v="2023-02-21T22:04:25"/>
    <s v="anonymous"/>
    <m/>
    <x v="0"/>
    <s v="All year"/>
    <s v="Shopping (including grocery shopping)"/>
    <s v="Several times a week"/>
    <s v="Ride as a passenger"/>
    <s v="Drive myself;Cycle;"/>
    <s v="None of the above;"/>
    <m/>
    <s v="Yes, often"/>
    <s v="Include rural areas like Ryde and Kilworthy so that individuals without cars can travel into town to do shopping , medical appointments, join community groups and activities."/>
    <s v="Very important"/>
    <s v="Somewhat important"/>
    <s v="Somewhat important"/>
    <s v="Not important"/>
    <s v="Somewhat important"/>
    <s v="Very important"/>
    <s v="Very important"/>
    <s v="Very important"/>
    <s v="Very important"/>
    <s v="Very important"/>
    <s v="Very important"/>
    <s v="Very important"/>
    <s v="Town Hall / Doctors' offices / Health Unit;Grocery store / Pharmacy (please specify under &quot;other&quot;);Muskoka Wharf;Gravenhurst Centennial Centre / Seniors Centre;"/>
    <s v="Transit should link to a Bracebridge transit system"/>
    <s v="Some weekdays (e.g., Tuesday and Thursday only)"/>
    <s v="8 a.m. to 5 p.m."/>
    <s v="10 a.m. to 7p.m."/>
    <s v="Yes, regularly"/>
    <s v="i live out in the Ryde district and do not have a car. Presently I need to arrange transport with willing neighbours or borrow a car or use an expensive taxi service."/>
    <x v="0"/>
    <s v="No"/>
    <s v="No"/>
    <s v="No"/>
    <s v="Somewhat"/>
    <s v="No"/>
    <s v="4"/>
    <s v="Yes, regularly"/>
    <s v="Include Barkway Rd and Doe lake Road in route."/>
    <s v="65-84"/>
    <s v="Prefer to not answer"/>
    <s v="P1P !R3"/>
    <s v="No, I would not need accommodations;"/>
    <s v="Prefer to not answer"/>
    <s v="Unemployed and currently looking for work outside the home"/>
  </r>
  <r>
    <n v="129"/>
    <d v="2023-02-22T06:08:16"/>
    <d v="2023-02-22T06:30:33"/>
    <s v="anonymous"/>
    <m/>
    <x v="0"/>
    <s v="All year"/>
    <s v="Shopping (including grocery shopping)"/>
    <s v="Several times a week"/>
    <s v="Drive myself"/>
    <s v="Ride as a passenger;Walk;Taxi;"/>
    <s v="None of the above;"/>
    <s v="N/A"/>
    <s v="Only once or twice"/>
    <s v="Providing independence for people riding, would bring more people to various local businesses. A transit service should allow people to get around independently and at a more economical rate than taxi's. "/>
    <s v="Very important"/>
    <s v="Somewhat important"/>
    <s v="Very important"/>
    <s v="Somewhat important"/>
    <s v="Somewhat important"/>
    <s v="Not important"/>
    <s v="Very important"/>
    <s v="Very important"/>
    <s v="Very important"/>
    <s v="Very important"/>
    <s v="Very important"/>
    <s v="Very important"/>
    <s v="Library;Muskoka Wharf;Gravenhurst Centennial Centre / Seniors Centre;High school / Public school / Daycare;Town Hall / Doctors' offices / Health Unit;Grocery store / Pharmacy (please specify under &quot;other&quot;);Canadian Tire area, Sobey's, Giant Tiger, Shoppers Drug Mart;"/>
    <s v="Bracebridge and Orillia"/>
    <s v="Seven days a week"/>
    <s v="5am to 11pm"/>
    <s v="6am to 12am"/>
    <s v="Yes, occasionally"/>
    <s v="Taking transit is something I would do if it was an option! Better for the environment, and less stress for me in winter if I don't have to be driving. "/>
    <x v="0"/>
    <s v="No"/>
    <s v="No"/>
    <s v="Somewhat"/>
    <s v="Yes"/>
    <s v="Yes"/>
    <s v="5. _x000a_because it will actually increase quality of life for the residents and will completely change Gravenhurst for the better. So many people struggle with finances and paying rent. At least if they can get around town economically using transit, that will be one less stressor. _x000a_This method will benefit the most number of residents, businesses and jobs."/>
    <s v="Yes, occassionally"/>
    <s v="Make sure a fare or transfer is timed and valid for 90 minutes (so that you could get from YMCA to Canadian Tire, and back paying one fare which is valid for 90 minutes or more etc.). "/>
    <s v="35-64"/>
    <s v="Woman"/>
    <s v="P1P1Y9"/>
    <s v="No, I would not need accommodations;"/>
    <s v="No, I do not identify as Indigenous"/>
    <s v="Employed full-time"/>
  </r>
  <r>
    <n v="130"/>
    <d v="2023-02-22T13:34:19"/>
    <d v="2023-02-22T13:42:20"/>
    <s v="anonymous"/>
    <m/>
    <x v="0"/>
    <s v="All year"/>
    <s v="Shopping (including grocery shopping)"/>
    <s v="Several times a week"/>
    <s v="Walk"/>
    <s v="Drive myself;Walk;"/>
    <m/>
    <m/>
    <s v="Yes, sometimes"/>
    <m/>
    <m/>
    <m/>
    <m/>
    <m/>
    <s v="Very important"/>
    <m/>
    <m/>
    <m/>
    <m/>
    <m/>
    <m/>
    <m/>
    <m/>
    <m/>
    <m/>
    <m/>
    <m/>
    <m/>
    <m/>
    <x v="3"/>
    <m/>
    <m/>
    <m/>
    <s v="Somewhat"/>
    <m/>
    <m/>
    <m/>
    <m/>
    <s v="35-64"/>
    <s v="Woman"/>
    <m/>
    <s v="No, I would not need accommodations;"/>
    <m/>
    <m/>
  </r>
  <r>
    <n v="131"/>
    <d v="2023-02-22T13:42:27"/>
    <d v="2023-02-22T13:46:56"/>
    <s v="anonymous"/>
    <m/>
    <x v="0"/>
    <s v="All year"/>
    <s v="Medical appointments"/>
    <m/>
    <m/>
    <m/>
    <m/>
    <m/>
    <s v="Never"/>
    <s v="Lots would use it"/>
    <s v="Not important"/>
    <s v="Not important"/>
    <s v="Not important"/>
    <s v="Not important"/>
    <s v="Not important"/>
    <s v="Not important"/>
    <s v="Not important"/>
    <s v="Not important"/>
    <s v="Not important"/>
    <s v="Not important"/>
    <s v="Not important"/>
    <s v="Not important"/>
    <s v="Gravenhurst Centennial Centre / Seniors Centre;High school / Public school / Daycare;Library;Town Hall / Doctors' offices / Health Unit;Muskoka Wharf;Grocery store / Pharmacy (please specify under &quot;other&quot;);Family;"/>
    <m/>
    <m/>
    <m/>
    <m/>
    <s v="No, I would not use transit"/>
    <s v="Live out of town and have a vehicle"/>
    <x v="0"/>
    <m/>
    <m/>
    <m/>
    <m/>
    <m/>
    <m/>
    <m/>
    <m/>
    <s v="65-84"/>
    <s v="Woman"/>
    <s v="P1p1c09"/>
    <m/>
    <m/>
    <m/>
  </r>
  <r>
    <n v="132"/>
    <d v="2023-02-22T13:46:59"/>
    <d v="2023-02-22T13:53:00"/>
    <s v="anonymous"/>
    <m/>
    <x v="0"/>
    <s v="All year"/>
    <s v="Medical appointments"/>
    <s v="Multiple times a day"/>
    <s v="Taxi"/>
    <s v="Ride as a passenger;"/>
    <s v="Gravenhurst Against Poverty (GAP) transportation services (volunteer driver, taxi chits, gas cards);Canadian Cancer Society;"/>
    <s v="Good but expensive."/>
    <m/>
    <m/>
    <s v="Very important"/>
    <s v="Very important"/>
    <s v="Somewhat important"/>
    <s v="Somewhat important"/>
    <s v="Very important"/>
    <s v="Very important"/>
    <s v="Very important"/>
    <s v="Very important"/>
    <s v="Very important"/>
    <s v="Very important"/>
    <s v="Very important"/>
    <s v="Very important"/>
    <s v="Gravenhurst Centennial Centre / Seniors Centre;Library;Town Hall / Doctors' offices / Health Unit;Muskoka Wharf;Grocery store / Pharmacy (please specify under &quot;other&quot;);Put of town , bracebridge central or hospital;"/>
    <s v="Walmart, dynacare, 🏥 "/>
    <m/>
    <m/>
    <m/>
    <s v="Yes, regularly"/>
    <s v="I need help to get medical appointment and x-rays, bloodwork etc. "/>
    <x v="0"/>
    <s v="Somewhat"/>
    <s v="Yes"/>
    <s v="Yes"/>
    <m/>
    <s v="Yes"/>
    <m/>
    <m/>
    <m/>
    <s v="35-64"/>
    <s v="Woman"/>
    <s v="P1p1h2"/>
    <s v="Yes, I would need space for a service animal or mobility device;"/>
    <s v="No, I do not identify as Indigenous"/>
    <m/>
  </r>
  <r>
    <n v="133"/>
    <d v="2023-02-22T13:54:06"/>
    <d v="2023-02-22T13:59:07"/>
    <s v="anonymous"/>
    <m/>
    <x v="0"/>
    <s v="All year"/>
    <s v="Shopping (including grocery shopping)"/>
    <s v="Several times a week"/>
    <s v="Walk"/>
    <s v="Walk;"/>
    <s v="District of Muskoka Corridor 11 Bus;"/>
    <s v="Corridor 11 bus the times and waiting for these times."/>
    <s v="Yes, often"/>
    <m/>
    <s v="Very important"/>
    <s v="Very important"/>
    <s v="Somewhat important"/>
    <s v="Very important"/>
    <s v="Very important"/>
    <s v="Somewhat important"/>
    <s v="Very important"/>
    <s v="Very important"/>
    <s v="Very important"/>
    <s v="Very important"/>
    <s v="Very important"/>
    <s v="Very important"/>
    <s v="Town Hall / Doctors' offices / Health Unit;Grocery store / Pharmacy (please specify under &quot;other&quot;);"/>
    <s v="To doctors appointments out of town and shopping."/>
    <s v="All weekdays and Saturday"/>
    <s v="7am to 8pm"/>
    <s v="8 am to 6 pm"/>
    <s v="Yes, occasionally"/>
    <s v="Needed when available for appointments"/>
    <x v="0"/>
    <s v="Somewhat"/>
    <s v="Somewhat"/>
    <s v="Somewhat"/>
    <s v="Somewhat"/>
    <s v="Somewhat"/>
    <m/>
    <s v="Yes, occassionally"/>
    <m/>
    <s v="35-64"/>
    <s v="Woman"/>
    <s v="P1p1t6"/>
    <m/>
    <m/>
    <s v="Unemployed and currently looking for work outside the home"/>
  </r>
  <r>
    <n v="134"/>
    <d v="2023-02-22T13:59:10"/>
    <d v="2023-02-22T14:01:58"/>
    <s v="anonymous"/>
    <m/>
    <x v="0"/>
    <s v="All year"/>
    <s v="Social events/meeting with friends"/>
    <s v="Multiple times a day"/>
    <s v="Drive myself"/>
    <s v="Drive myself;Walk;"/>
    <m/>
    <m/>
    <s v="Yes, sometimes"/>
    <m/>
    <s v="Very important"/>
    <m/>
    <s v="Somewhat important"/>
    <m/>
    <s v="Very important"/>
    <s v="Very important"/>
    <s v="Very important"/>
    <m/>
    <s v="Very important"/>
    <s v="Very important"/>
    <s v="Very important"/>
    <m/>
    <s v="Gravenhurst Centennial Centre / Seniors Centre;Library;Town Hall / Doctors' offices / Health Unit;Grocery store / Pharmacy (please specify under &quot;other&quot;);"/>
    <m/>
    <m/>
    <m/>
    <m/>
    <s v="Yes, occasionally"/>
    <m/>
    <x v="0"/>
    <s v="Yes"/>
    <s v="Somewhat"/>
    <s v="Somewhat"/>
    <s v="Somewhat"/>
    <s v="Yes"/>
    <m/>
    <m/>
    <m/>
    <s v="65-84"/>
    <s v="Woman"/>
    <m/>
    <m/>
    <m/>
    <m/>
  </r>
  <r>
    <n v="135"/>
    <d v="2023-02-22T17:42:42"/>
    <d v="2023-02-22T17:57:49"/>
    <s v="anonymous"/>
    <m/>
    <x v="21"/>
    <s v="All year"/>
    <s v="Social events/meeting with friends"/>
    <s v="Once a week"/>
    <s v="Drive myself"/>
    <s v="Ride as a passenger;Walk;"/>
    <s v="District of Muskoka Corridor 11 Bus;"/>
    <s v="Very limited options/scheduling"/>
    <s v="Never"/>
    <m/>
    <s v="Very important"/>
    <s v="Very important"/>
    <s v="Very important"/>
    <m/>
    <m/>
    <s v="Very important"/>
    <s v="Very important"/>
    <s v="Very important"/>
    <s v="Very important"/>
    <s v="Very important"/>
    <s v="Very important"/>
    <m/>
    <s v="Gravenhurst Centennial Centre / Seniors Centre;High school / Public school / Daycare;Library;Town Hall / Doctors' offices / Health Unit;Muskoka Wharf;Grocery store / Pharmacy (please specify under &quot;other&quot;);SMMH, Trinity United Church, all places offering public services;"/>
    <s v="SMMH, legal clinic, District offices, BB community locations, routes along highly travelled District roads such as Doe Lake Road to reduce traffic volumes there."/>
    <s v="All weekdays and Saturday"/>
    <s v="It should meet the needs of users."/>
    <m/>
    <s v="Yes, regularly"/>
    <s v="Only if it is part of the public community infrastructure. I would be loathe to use a system that was not public. A transit system should never be privatized! ie Uber or similar private corporation"/>
    <x v="0"/>
    <s v="No"/>
    <s v="No"/>
    <s v="No"/>
    <s v="No"/>
    <s v="Yes"/>
    <s v="this is a more comprehensive option which allows expansion as the community grows and becomes more dense and starts to respond to the climate imperative to get off fossil transport, get out of their cars, and to do more active transportation and public transit.  Huge savings in road building and maintenance would allow for spending in active transportation routes."/>
    <s v="Yes, regularly"/>
    <m/>
    <s v="65-84"/>
    <s v="Prefer to not answer"/>
    <s v="P1P 0G6"/>
    <s v="No, I would not need accommodations;"/>
    <s v="No, I do not identify as Indigenous"/>
    <s v="Retired"/>
  </r>
  <r>
    <m/>
    <m/>
    <m/>
    <m/>
    <m/>
    <x v="6"/>
    <m/>
    <m/>
    <m/>
    <m/>
    <m/>
    <m/>
    <m/>
    <m/>
    <m/>
    <m/>
    <m/>
    <m/>
    <m/>
    <m/>
    <m/>
    <m/>
    <m/>
    <m/>
    <m/>
    <m/>
    <m/>
    <m/>
    <m/>
    <m/>
    <m/>
    <m/>
    <m/>
    <m/>
    <x v="3"/>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8E5231C-E1CD-4532-A211-89B2E5D92E41}"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A9" firstHeaderRow="1" firstDataRow="1" firstDataCol="1" rowPageCount="1" colPageCount="1"/>
  <pivotFields count="49">
    <pivotField showAll="0"/>
    <pivotField showAll="0"/>
    <pivotField showAll="0"/>
    <pivotField showAll="0"/>
    <pivotField showAll="0"/>
    <pivotField axis="axisRow" showAll="0">
      <items count="23">
        <item x="8"/>
        <item x="16"/>
        <item x="15"/>
        <item x="1"/>
        <item x="21"/>
        <item x="5"/>
        <item x="12"/>
        <item x="9"/>
        <item x="0"/>
        <item x="7"/>
        <item x="14"/>
        <item x="17"/>
        <item x="10"/>
        <item x="4"/>
        <item x="20"/>
        <item x="13"/>
        <item x="11"/>
        <item x="2"/>
        <item x="3"/>
        <item x="19"/>
        <item x="18"/>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5">
        <item x="1"/>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6">
    <i>
      <x v="7"/>
    </i>
    <i>
      <x v="8"/>
    </i>
    <i>
      <x v="12"/>
    </i>
    <i>
      <x v="13"/>
    </i>
    <i>
      <x v="18"/>
    </i>
    <i t="grand">
      <x/>
    </i>
  </rowItems>
  <colItems count="1">
    <i/>
  </colItems>
  <pageFields count="1">
    <pageField fld="34" item="1"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BD134" totalsRowShown="0">
  <autoFilter ref="A1:BD134" xr:uid="{00000000-0009-0000-0100-000001000000}">
    <filterColumn colId="39">
      <filters>
        <filter val="Yes, aging"/>
        <filter val="Yes, appointments"/>
        <filter val="Yes, convenience"/>
        <filter val="Yes, disability"/>
        <filter val="Yes, do not drive"/>
        <filter val="Yes, environmental"/>
        <filter val="Yes, environmental and weather"/>
        <filter val="Yes, everything"/>
        <filter val="Yes, groceries and dr appt"/>
        <filter val="Yes, groceries and social"/>
        <filter val="Yes, independence"/>
        <filter val="Yes, only one car"/>
        <filter val="Yes, Save money"/>
        <filter val="Yes, Taxi too expensive"/>
        <filter val="Yes, to work"/>
        <filter val="Yes, unreliable access to cr"/>
        <filter val="Yes, Weather"/>
        <filter val="Yes, weather and aging"/>
        <filter val="Yes, work and independence"/>
        <filter val="Yes, work, school, social"/>
        <filter val="Yes,Car not always available"/>
      </filters>
    </filterColumn>
  </autoFilter>
  <sortState xmlns:xlrd2="http://schemas.microsoft.com/office/spreadsheetml/2017/richdata2" ref="A34:BD132">
    <sortCondition ref="AN1:AN134"/>
  </sortState>
  <tableColumns count="56">
    <tableColumn id="1" xr3:uid="{00000000-0010-0000-0000-000001000000}" name="ID" dataDxfId="49"/>
    <tableColumn id="2" xr3:uid="{00000000-0010-0000-0000-000002000000}" name="Start time" dataDxfId="48"/>
    <tableColumn id="3" xr3:uid="{00000000-0010-0000-0000-000003000000}" name="Completion time" dataDxfId="47"/>
    <tableColumn id="4" xr3:uid="{00000000-0010-0000-0000-000004000000}" name="Email" dataDxfId="46"/>
    <tableColumn id="5" xr3:uid="{00000000-0010-0000-0000-000005000000}" name="Name" dataDxfId="45"/>
    <tableColumn id="6" xr3:uid="{00000000-0010-0000-0000-000006000000}" name="Where do you live?" dataDxfId="44"/>
    <tableColumn id="7" xr3:uid="{00000000-0010-0000-0000-000007000000}" name="Do you live there:" dataDxfId="43"/>
    <tableColumn id="8" xr3:uid="{00000000-0010-0000-0000-000008000000}" name="What is the purpose of your most common trip?" dataDxfId="42"/>
    <tableColumn id="9" xr3:uid="{00000000-0010-0000-0000-000009000000}" name="How often do you take this trip?" dataDxfId="41"/>
    <tableColumn id="10" xr3:uid="{00000000-0010-0000-0000-00000A000000}" name="How do you typically travel within Gravenhurst?" dataDxfId="40"/>
    <tableColumn id="11" xr3:uid="{00000000-0010-0000-0000-00000B000000}" name=" What other modes of transportation do you use? Select all that apply" dataDxfId="39"/>
    <tableColumn id="12" xr3:uid="{00000000-0010-0000-0000-00000C000000}" name="Have you ever used other transportation services or programs offered in Gravenhurst and the District of Muskoka? Select all that apply." dataDxfId="38"/>
    <tableColumn id="13" xr3:uid="{00000000-0010-0000-0000-00000D000000}" name="If you have used one or more of the above, what was your experience like?" dataDxfId="37"/>
    <tableColumn id="14" xr3:uid="{00000000-0010-0000-0000-00000E000000}" name="Have you ever had to cancel appointments or plans because of a lack of transportation?" dataDxfId="36"/>
    <tableColumn id="15" xr3:uid="{00000000-0010-0000-0000-00000F000000}" name="If transit were to be implemented in Gravenhurst, how would you see transit benefitting the community? What should a transit service aim to accomplish?" dataDxfId="35"/>
    <tableColumn id="51" xr3:uid="{DCDD10E6-72A9-154D-9F2A-52B3BA186C74}" name="Business"/>
    <tableColumn id="16" xr3:uid="{00000000-0010-0000-0000-000010000000}" name="Transit goes to all or most of the places that I want it to go" dataDxfId="34"/>
    <tableColumn id="17" xr3:uid="{00000000-0010-0000-0000-000011000000}" name="I don't have to walk far to access transit" dataDxfId="33"/>
    <tableColumn id="18" xr3:uid="{00000000-0010-0000-0000-000012000000}" name="I don't have to wait long to take a trip (Frequent service)" dataDxfId="32"/>
    <tableColumn id="19" xr3:uid="{00000000-0010-0000-0000-000013000000}" name="Shorter travel times" dataDxfId="31"/>
    <tableColumn id="20" xr3:uid="{00000000-0010-0000-0000-000014000000}" name="It is easy for me to learn how to use transit service" dataDxfId="30"/>
    <tableColumn id="21" xr3:uid="{00000000-0010-0000-0000-000015000000}" name="It is easy to pay for the service (fare)" dataDxfId="29"/>
    <tableColumn id="22" xr3:uid="{00000000-0010-0000-0000-000016000000}" name="The cost of the service (fare) is reasonable" dataDxfId="28"/>
    <tableColumn id="23" xr3:uid="{00000000-0010-0000-0000-000017000000}" name="I am confident I will get to where I am going on time" dataDxfId="27"/>
    <tableColumn id="24" xr3:uid="{00000000-0010-0000-0000-000018000000}" name="I am comfortable using the services offered" dataDxfId="26"/>
    <tableColumn id="25" xr3:uid="{00000000-0010-0000-0000-000019000000}" name="I am comfortable getting to/from and waiting for the services offered" dataDxfId="25"/>
    <tableColumn id="26" xr3:uid="{00000000-0010-0000-0000-00001A000000}" name="The service is running when I need it" dataDxfId="24"/>
    <tableColumn id="27" xr3:uid="{00000000-0010-0000-0000-00001B000000}" name="The service can accommodate my accessibility needs (e.g., mobility device)" dataDxfId="23"/>
    <tableColumn id="28" xr3:uid="{00000000-0010-0000-0000-00001C000000}" name="What destinations within Gravenhurst would you expect a transit service to go to? Select all that apply." dataDxfId="22"/>
    <tableColumn id="29" xr3:uid="{00000000-0010-0000-0000-00001D000000}" name="What destinations outside Gravenhurst would be important for transit to go to?" dataDxfId="21"/>
    <tableColumn id="30" xr3:uid="{00000000-0010-0000-0000-00001E000000}" name="When would you expect transit service to be available?" dataDxfId="20"/>
    <tableColumn id="31" xr3:uid="{00000000-0010-0000-0000-00001F000000}" name="What do you believe should be the weekday hours of operation for a transit service (e.g., __am to __pm)" dataDxfId="19"/>
    <tableColumn id="53" xr3:uid="{7E1C395C-3832-4578-84F1-171B63BF6D01}" name="Start time2"/>
    <tableColumn id="54" xr3:uid="{91A5FBFC-BA3E-4CEB-BD12-299CECA2B2F1}" name="End time"/>
    <tableColumn id="32" xr3:uid="{00000000-0010-0000-0000-000020000000}" name="What do you believe should be the weekend hours of operation for a transit service (e.g., __am to __pm)" dataDxfId="18"/>
    <tableColumn id="56" xr3:uid="{35DFE73D-1C0B-4709-9FEE-8B03A2D3D6D2}" name="Stsrt time"/>
    <tableColumn id="55" xr3:uid="{56A268D0-8635-4BB5-BB5C-A4D5C42A4862}" name="End time2"/>
    <tableColumn id="33" xr3:uid="{00000000-0010-0000-0000-000021000000}" name="If transit met your transportation needs, meaning it brought you where you needed to go and when, would you use it?" dataDxfId="1"/>
    <tableColumn id="34" xr3:uid="{00000000-0010-0000-0000-000022000000}" name="Please explain your choice above." dataDxfId="0"/>
    <tableColumn id="57" xr3:uid="{9A2A974C-F79E-471F-8779-93CA6E625827}" name="Why not reasons"/>
    <tableColumn id="35" xr3:uid="{00000000-0010-0000-0000-000023000000}" name="Do you think that the town should invest in transit?" dataDxfId="17"/>
    <tableColumn id="36" xr3:uid="{00000000-0010-0000-0000-000024000000}" name="Does this option meet your transportation needs?" dataDxfId="16"/>
    <tableColumn id="37" xr3:uid="{00000000-0010-0000-0000-000025000000}" name="Does this option meet your transportation needs?2" dataDxfId="15"/>
    <tableColumn id="38" xr3:uid="{00000000-0010-0000-0000-000026000000}" name="Does this option meet your transportation needs?3" dataDxfId="14"/>
    <tableColumn id="39" xr3:uid="{00000000-0010-0000-0000-000027000000}" name="Does this option meet your transportation needs?4" dataDxfId="13"/>
    <tableColumn id="40" xr3:uid="{00000000-0010-0000-0000-000028000000}" name="Does this option meet your transportation needs?5" dataDxfId="12"/>
    <tableColumn id="41" xr3:uid="{00000000-0010-0000-0000-000029000000}" name="Of the five options (1: Status Quo, 2: Operations Coordination, 3: Subsidized Ridesharing, 4: On-demand transit, 5: Flex Route and On-demand transit), which is your preferred option? Why?" dataDxfId="11"/>
    <tableColumn id="50" xr3:uid="{FDCBC4DB-030A-4989-8519-A80F20B9B822}" name="Prefered option" dataDxfId="10"/>
    <tableColumn id="42" xr3:uid="{00000000-0010-0000-0000-00002A000000}" name="If your preferred option was implemented, would you use transit?" dataDxfId="9"/>
    <tableColumn id="43" xr3:uid="{00000000-0010-0000-0000-00002B000000}" name="If you could make any changes to your preferred option, what would you change?" dataDxfId="8"/>
    <tableColumn id="44" xr3:uid="{00000000-0010-0000-0000-00002C000000}" name="How old are you?" dataDxfId="7"/>
    <tableColumn id="45" xr3:uid="{00000000-0010-0000-0000-00002D000000}" name="How do you identify?" dataDxfId="6"/>
    <tableColumn id="46" xr3:uid="{00000000-0010-0000-0000-00002E000000}" name="What is your postal code?" dataDxfId="5"/>
    <tableColumn id="47" xr3:uid="{00000000-0010-0000-0000-00002F000000}" name="Do you have a disability or mobility challenge that would impact your ability to use public transportation? Select all that apply." dataDxfId="4"/>
    <tableColumn id="48" xr3:uid="{00000000-0010-0000-0000-000030000000}" name="Do you wish to identify as an Indigenous person in Canada, such as First Nation, Métis, or Inuit?" dataDxfId="3"/>
    <tableColumn id="49" xr3:uid="{00000000-0010-0000-0000-000031000000}" name="What is your employment status?"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D67E5-40A6-4ABE-93EA-863F5B122319}">
  <dimension ref="A1:B9"/>
  <sheetViews>
    <sheetView workbookViewId="0"/>
  </sheetViews>
  <sheetFormatPr defaultColWidth="8.796875" defaultRowHeight="14.25" x14ac:dyDescent="0.45"/>
  <cols>
    <col min="1" max="1" width="43.1328125" bestFit="1" customWidth="1"/>
    <col min="2" max="2" width="5.6640625" bestFit="1" customWidth="1"/>
  </cols>
  <sheetData>
    <row r="1" spans="1:2" x14ac:dyDescent="0.45">
      <c r="A1" s="4" t="s">
        <v>34</v>
      </c>
      <c r="B1" t="s">
        <v>70</v>
      </c>
    </row>
    <row r="3" spans="1:2" x14ac:dyDescent="0.45">
      <c r="A3" s="4" t="s">
        <v>1068</v>
      </c>
    </row>
    <row r="4" spans="1:2" x14ac:dyDescent="0.45">
      <c r="A4" s="5" t="s">
        <v>378</v>
      </c>
    </row>
    <row r="5" spans="1:2" x14ac:dyDescent="0.45">
      <c r="A5" s="5" t="s">
        <v>50</v>
      </c>
    </row>
    <row r="6" spans="1:2" x14ac:dyDescent="0.45">
      <c r="A6" s="5" t="s">
        <v>404</v>
      </c>
    </row>
    <row r="7" spans="1:2" x14ac:dyDescent="0.45">
      <c r="A7" s="5" t="s">
        <v>197</v>
      </c>
    </row>
    <row r="8" spans="1:2" x14ac:dyDescent="0.45">
      <c r="A8" s="5" t="s">
        <v>184</v>
      </c>
    </row>
    <row r="9" spans="1:2" x14ac:dyDescent="0.45">
      <c r="A9" s="5" t="s">
        <v>1069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134"/>
  <sheetViews>
    <sheetView topLeftCell="AK1" workbookViewId="0">
      <selection activeCell="AN138" sqref="AN138"/>
    </sheetView>
  </sheetViews>
  <sheetFormatPr defaultColWidth="8.796875" defaultRowHeight="14.25" x14ac:dyDescent="0.45"/>
  <cols>
    <col min="1" max="5" width="20" hidden="1" customWidth="1"/>
    <col min="6" max="12" width="20" bestFit="1" customWidth="1"/>
    <col min="13" max="13" width="42.46484375" customWidth="1"/>
    <col min="14" max="14" width="20" bestFit="1" customWidth="1"/>
    <col min="15" max="16" width="40.796875" customWidth="1"/>
    <col min="17" max="31" width="20" bestFit="1" customWidth="1"/>
    <col min="32" max="34" width="20.73046875" customWidth="1"/>
    <col min="35" max="35" width="20" bestFit="1" customWidth="1"/>
    <col min="36" max="36" width="20" customWidth="1"/>
    <col min="37" max="38" width="20" bestFit="1" customWidth="1"/>
    <col min="39" max="39" width="27.33203125" style="2" customWidth="1"/>
    <col min="40" max="40" width="20" customWidth="1"/>
    <col min="41" max="45" width="20" bestFit="1" customWidth="1"/>
    <col min="46" max="46" width="46.796875" style="2" customWidth="1"/>
    <col min="47" max="47" width="20" customWidth="1"/>
    <col min="48" max="55" width="20" bestFit="1" customWidth="1"/>
  </cols>
  <sheetData>
    <row r="1" spans="1:56" ht="156.75" x14ac:dyDescent="0.45">
      <c r="A1" t="s">
        <v>0</v>
      </c>
      <c r="B1" t="s">
        <v>1</v>
      </c>
      <c r="C1" t="s">
        <v>2</v>
      </c>
      <c r="D1" t="s">
        <v>3</v>
      </c>
      <c r="E1" t="s">
        <v>4</v>
      </c>
      <c r="F1" t="s">
        <v>5</v>
      </c>
      <c r="G1" t="s">
        <v>6</v>
      </c>
      <c r="H1" t="s">
        <v>7</v>
      </c>
      <c r="I1" t="s">
        <v>8</v>
      </c>
      <c r="J1" t="s">
        <v>9</v>
      </c>
      <c r="K1" t="s">
        <v>10</v>
      </c>
      <c r="L1" t="s">
        <v>11</v>
      </c>
      <c r="M1" t="s">
        <v>12</v>
      </c>
      <c r="N1" t="s">
        <v>13</v>
      </c>
      <c r="O1" t="s">
        <v>14</v>
      </c>
      <c r="P1" t="s">
        <v>1080</v>
      </c>
      <c r="Q1" t="s">
        <v>15</v>
      </c>
      <c r="R1" t="s">
        <v>16</v>
      </c>
      <c r="S1" t="s">
        <v>17</v>
      </c>
      <c r="T1" t="s">
        <v>18</v>
      </c>
      <c r="U1" t="s">
        <v>19</v>
      </c>
      <c r="V1" t="s">
        <v>20</v>
      </c>
      <c r="W1" t="s">
        <v>21</v>
      </c>
      <c r="X1" t="s">
        <v>22</v>
      </c>
      <c r="Y1" t="s">
        <v>23</v>
      </c>
      <c r="Z1" t="s">
        <v>24</v>
      </c>
      <c r="AA1" t="s">
        <v>25</v>
      </c>
      <c r="AB1" t="s">
        <v>26</v>
      </c>
      <c r="AC1" t="s">
        <v>27</v>
      </c>
      <c r="AD1" t="s">
        <v>28</v>
      </c>
      <c r="AE1" t="s">
        <v>29</v>
      </c>
      <c r="AF1" t="s">
        <v>30</v>
      </c>
      <c r="AG1" t="s">
        <v>1084</v>
      </c>
      <c r="AH1" t="s">
        <v>1085</v>
      </c>
      <c r="AI1" t="s">
        <v>31</v>
      </c>
      <c r="AJ1" t="s">
        <v>1086</v>
      </c>
      <c r="AK1" t="s">
        <v>1087</v>
      </c>
      <c r="AL1" t="s">
        <v>32</v>
      </c>
      <c r="AM1" s="2" t="s">
        <v>33</v>
      </c>
      <c r="AN1" t="s">
        <v>1107</v>
      </c>
      <c r="AO1" t="s">
        <v>34</v>
      </c>
      <c r="AP1" t="s">
        <v>35</v>
      </c>
      <c r="AQ1" t="s">
        <v>36</v>
      </c>
      <c r="AR1" t="s">
        <v>37</v>
      </c>
      <c r="AS1" t="s">
        <v>38</v>
      </c>
      <c r="AT1" t="s">
        <v>39</v>
      </c>
      <c r="AU1" s="2" t="s">
        <v>40</v>
      </c>
      <c r="AV1" t="s">
        <v>1071</v>
      </c>
      <c r="AW1" t="s">
        <v>41</v>
      </c>
      <c r="AX1" t="s">
        <v>42</v>
      </c>
      <c r="AY1" t="s">
        <v>43</v>
      </c>
      <c r="AZ1" t="s">
        <v>44</v>
      </c>
      <c r="BA1" t="s">
        <v>45</v>
      </c>
      <c r="BB1" t="s">
        <v>46</v>
      </c>
      <c r="BC1" t="s">
        <v>47</v>
      </c>
      <c r="BD1" t="s">
        <v>48</v>
      </c>
    </row>
    <row r="2" spans="1:56" hidden="1" x14ac:dyDescent="0.45">
      <c r="A2">
        <v>62</v>
      </c>
      <c r="B2" s="1">
        <v>44970.308912036999</v>
      </c>
      <c r="C2" s="1">
        <v>44970.313125000001</v>
      </c>
      <c r="D2" t="s">
        <v>49</v>
      </c>
      <c r="F2" t="s">
        <v>50</v>
      </c>
      <c r="G2" t="s">
        <v>51</v>
      </c>
      <c r="H2" t="s">
        <v>119</v>
      </c>
      <c r="I2" t="s">
        <v>53</v>
      </c>
      <c r="J2" t="s">
        <v>54</v>
      </c>
      <c r="K2" t="s">
        <v>55</v>
      </c>
      <c r="L2" t="s">
        <v>56</v>
      </c>
      <c r="M2" s="2"/>
      <c r="N2" t="s">
        <v>57</v>
      </c>
      <c r="O2" t="s">
        <v>565</v>
      </c>
      <c r="P2" t="s">
        <v>1081</v>
      </c>
      <c r="Q2" t="s">
        <v>60</v>
      </c>
      <c r="R2" t="s">
        <v>60</v>
      </c>
      <c r="S2" t="s">
        <v>60</v>
      </c>
      <c r="T2" t="s">
        <v>60</v>
      </c>
      <c r="U2" t="s">
        <v>60</v>
      </c>
      <c r="V2" t="s">
        <v>60</v>
      </c>
      <c r="W2" t="s">
        <v>61</v>
      </c>
      <c r="X2" t="s">
        <v>59</v>
      </c>
      <c r="Y2" t="s">
        <v>59</v>
      </c>
      <c r="Z2" t="s">
        <v>60</v>
      </c>
      <c r="AA2" t="s">
        <v>59</v>
      </c>
      <c r="AB2" t="s">
        <v>60</v>
      </c>
      <c r="AC2" t="s">
        <v>434</v>
      </c>
      <c r="AD2" t="s">
        <v>566</v>
      </c>
      <c r="AE2" t="s">
        <v>266</v>
      </c>
      <c r="AF2" t="s">
        <v>567</v>
      </c>
      <c r="AG2">
        <v>9</v>
      </c>
      <c r="AH2">
        <v>5</v>
      </c>
      <c r="AI2" t="s">
        <v>568</v>
      </c>
      <c r="AJ2">
        <v>10</v>
      </c>
      <c r="AK2">
        <v>3</v>
      </c>
      <c r="AL2" t="s">
        <v>113</v>
      </c>
      <c r="AM2" s="2" t="s">
        <v>569</v>
      </c>
      <c r="AN2" t="s">
        <v>1106</v>
      </c>
      <c r="AO2" t="s">
        <v>69</v>
      </c>
      <c r="AP2" t="s">
        <v>69</v>
      </c>
      <c r="AQ2" t="s">
        <v>69</v>
      </c>
      <c r="AR2" t="s">
        <v>69</v>
      </c>
      <c r="AS2" t="s">
        <v>70</v>
      </c>
      <c r="AT2" t="s">
        <v>70</v>
      </c>
      <c r="AU2" s="3" t="s">
        <v>503</v>
      </c>
      <c r="AV2" s="3">
        <v>3</v>
      </c>
      <c r="AW2" t="s">
        <v>113</v>
      </c>
      <c r="AX2" t="s">
        <v>570</v>
      </c>
      <c r="AY2" t="s">
        <v>130</v>
      </c>
      <c r="AZ2" t="s">
        <v>75</v>
      </c>
      <c r="BA2" t="s">
        <v>571</v>
      </c>
      <c r="BB2" t="s">
        <v>77</v>
      </c>
      <c r="BC2" t="s">
        <v>78</v>
      </c>
      <c r="BD2" t="s">
        <v>133</v>
      </c>
    </row>
    <row r="3" spans="1:56" hidden="1" x14ac:dyDescent="0.45">
      <c r="A3">
        <v>112</v>
      </c>
      <c r="B3" s="1">
        <v>44977.474293981497</v>
      </c>
      <c r="C3" s="1">
        <v>44977.479560185202</v>
      </c>
      <c r="D3" t="s">
        <v>49</v>
      </c>
      <c r="F3" t="s">
        <v>404</v>
      </c>
      <c r="G3" t="s">
        <v>51</v>
      </c>
      <c r="H3" t="s">
        <v>52</v>
      </c>
      <c r="I3" t="s">
        <v>210</v>
      </c>
      <c r="J3" t="s">
        <v>54</v>
      </c>
      <c r="K3" t="s">
        <v>198</v>
      </c>
      <c r="L3" t="s">
        <v>56</v>
      </c>
      <c r="M3" s="2"/>
      <c r="N3" t="s">
        <v>57</v>
      </c>
      <c r="Q3" t="s">
        <v>60</v>
      </c>
      <c r="R3" t="s">
        <v>59</v>
      </c>
      <c r="S3" t="s">
        <v>61</v>
      </c>
      <c r="T3" t="s">
        <v>60</v>
      </c>
      <c r="U3" t="s">
        <v>60</v>
      </c>
      <c r="V3" t="s">
        <v>59</v>
      </c>
      <c r="W3" t="s">
        <v>59</v>
      </c>
      <c r="X3" t="s">
        <v>59</v>
      </c>
      <c r="Y3" t="s">
        <v>61</v>
      </c>
      <c r="Z3" t="s">
        <v>60</v>
      </c>
      <c r="AA3" t="s">
        <v>59</v>
      </c>
      <c r="AB3" t="s">
        <v>61</v>
      </c>
      <c r="AC3" t="s">
        <v>304</v>
      </c>
      <c r="AD3" t="s">
        <v>912</v>
      </c>
      <c r="AE3" t="s">
        <v>239</v>
      </c>
      <c r="AF3" t="s">
        <v>913</v>
      </c>
      <c r="AG3">
        <v>7</v>
      </c>
      <c r="AH3">
        <v>6</v>
      </c>
      <c r="AI3" t="s">
        <v>914</v>
      </c>
      <c r="AJ3">
        <v>9</v>
      </c>
      <c r="AK3">
        <v>4</v>
      </c>
      <c r="AL3" t="s">
        <v>113</v>
      </c>
      <c r="AM3" s="2" t="s">
        <v>915</v>
      </c>
      <c r="AN3" t="s">
        <v>1106</v>
      </c>
      <c r="AO3" t="s">
        <v>70</v>
      </c>
      <c r="AP3" t="s">
        <v>69</v>
      </c>
      <c r="AQ3" t="s">
        <v>69</v>
      </c>
      <c r="AR3" t="s">
        <v>69</v>
      </c>
      <c r="AS3" t="s">
        <v>69</v>
      </c>
      <c r="AT3" t="s">
        <v>69</v>
      </c>
      <c r="AU3" s="2"/>
      <c r="AW3" t="s">
        <v>113</v>
      </c>
      <c r="AY3" t="s">
        <v>93</v>
      </c>
      <c r="AZ3" t="s">
        <v>195</v>
      </c>
      <c r="BA3" t="s">
        <v>371</v>
      </c>
      <c r="BB3" t="s">
        <v>77</v>
      </c>
      <c r="BC3" t="s">
        <v>78</v>
      </c>
      <c r="BD3" t="s">
        <v>79</v>
      </c>
    </row>
    <row r="4" spans="1:56" hidden="1" x14ac:dyDescent="0.45">
      <c r="A4">
        <v>27</v>
      </c>
      <c r="B4" s="1">
        <v>44964.474328703698</v>
      </c>
      <c r="C4" s="1">
        <v>44964.479317129597</v>
      </c>
      <c r="D4" t="s">
        <v>49</v>
      </c>
      <c r="F4" t="s">
        <v>50</v>
      </c>
      <c r="G4" t="s">
        <v>51</v>
      </c>
      <c r="H4" t="s">
        <v>119</v>
      </c>
      <c r="I4" t="s">
        <v>53</v>
      </c>
      <c r="J4" t="s">
        <v>54</v>
      </c>
      <c r="K4" t="s">
        <v>146</v>
      </c>
      <c r="L4" t="s">
        <v>311</v>
      </c>
      <c r="M4" s="2"/>
      <c r="N4" t="s">
        <v>57</v>
      </c>
      <c r="O4" t="s">
        <v>312</v>
      </c>
      <c r="Q4" t="s">
        <v>59</v>
      </c>
      <c r="R4" t="s">
        <v>59</v>
      </c>
      <c r="S4" t="s">
        <v>59</v>
      </c>
      <c r="T4" t="s">
        <v>60</v>
      </c>
      <c r="U4" t="s">
        <v>59</v>
      </c>
      <c r="V4" t="s">
        <v>59</v>
      </c>
      <c r="W4" t="s">
        <v>59</v>
      </c>
      <c r="X4" t="s">
        <v>59</v>
      </c>
      <c r="Y4" t="s">
        <v>59</v>
      </c>
      <c r="Z4" t="s">
        <v>59</v>
      </c>
      <c r="AA4" t="s">
        <v>59</v>
      </c>
      <c r="AB4" t="s">
        <v>59</v>
      </c>
      <c r="AC4" t="s">
        <v>87</v>
      </c>
      <c r="AD4" t="s">
        <v>313</v>
      </c>
      <c r="AE4" t="s">
        <v>266</v>
      </c>
      <c r="AF4" t="s">
        <v>314</v>
      </c>
      <c r="AG4">
        <v>8</v>
      </c>
      <c r="AH4">
        <v>5</v>
      </c>
      <c r="AI4" t="s">
        <v>315</v>
      </c>
      <c r="AJ4">
        <v>10</v>
      </c>
      <c r="AK4">
        <v>4</v>
      </c>
      <c r="AL4" t="s">
        <v>126</v>
      </c>
      <c r="AM4" s="2" t="s">
        <v>316</v>
      </c>
      <c r="AN4" t="s">
        <v>1106</v>
      </c>
      <c r="AO4" t="s">
        <v>69</v>
      </c>
      <c r="AT4" t="s">
        <v>71</v>
      </c>
      <c r="AU4" t="s">
        <v>317</v>
      </c>
      <c r="AV4">
        <v>5</v>
      </c>
      <c r="AW4" t="s">
        <v>116</v>
      </c>
      <c r="AY4" t="s">
        <v>130</v>
      </c>
      <c r="AZ4" t="s">
        <v>75</v>
      </c>
      <c r="BA4" t="s">
        <v>318</v>
      </c>
      <c r="BB4" t="s">
        <v>77</v>
      </c>
      <c r="BC4" t="s">
        <v>78</v>
      </c>
      <c r="BD4" t="s">
        <v>133</v>
      </c>
    </row>
    <row r="5" spans="1:56" hidden="1" x14ac:dyDescent="0.45">
      <c r="A5">
        <v>28</v>
      </c>
      <c r="B5" s="1">
        <v>44964.479375000003</v>
      </c>
      <c r="C5" s="1">
        <v>44964.490185185197</v>
      </c>
      <c r="D5" t="s">
        <v>49</v>
      </c>
      <c r="F5" t="s">
        <v>50</v>
      </c>
      <c r="G5" t="s">
        <v>51</v>
      </c>
      <c r="H5" t="s">
        <v>134</v>
      </c>
      <c r="I5" t="s">
        <v>53</v>
      </c>
      <c r="J5" t="s">
        <v>54</v>
      </c>
      <c r="K5" t="s">
        <v>146</v>
      </c>
      <c r="M5" s="2" t="s">
        <v>319</v>
      </c>
      <c r="N5" t="s">
        <v>57</v>
      </c>
      <c r="O5" t="s">
        <v>319</v>
      </c>
      <c r="Q5" t="s">
        <v>59</v>
      </c>
      <c r="R5" t="s">
        <v>59</v>
      </c>
      <c r="S5" t="s">
        <v>59</v>
      </c>
      <c r="U5" t="s">
        <v>60</v>
      </c>
      <c r="V5" t="s">
        <v>59</v>
      </c>
      <c r="W5" t="s">
        <v>59</v>
      </c>
      <c r="X5" t="s">
        <v>59</v>
      </c>
      <c r="Y5" t="s">
        <v>59</v>
      </c>
      <c r="Z5" t="s">
        <v>59</v>
      </c>
      <c r="AA5" t="s">
        <v>59</v>
      </c>
      <c r="AB5" t="s">
        <v>59</v>
      </c>
      <c r="AC5" t="s">
        <v>87</v>
      </c>
      <c r="AD5" t="s">
        <v>320</v>
      </c>
      <c r="AE5" t="s">
        <v>266</v>
      </c>
      <c r="AF5" t="s">
        <v>321</v>
      </c>
      <c r="AG5">
        <v>8</v>
      </c>
      <c r="AH5">
        <v>5</v>
      </c>
      <c r="AI5" t="s">
        <v>315</v>
      </c>
      <c r="AJ5">
        <v>10</v>
      </c>
      <c r="AK5">
        <v>4</v>
      </c>
      <c r="AL5" t="s">
        <v>126</v>
      </c>
      <c r="AM5" s="2" t="s">
        <v>322</v>
      </c>
      <c r="AN5" t="s">
        <v>1106</v>
      </c>
      <c r="AO5" t="s">
        <v>69</v>
      </c>
      <c r="AP5" t="s">
        <v>71</v>
      </c>
      <c r="AQ5" t="s">
        <v>69</v>
      </c>
      <c r="AR5" t="s">
        <v>69</v>
      </c>
      <c r="AS5" t="s">
        <v>71</v>
      </c>
      <c r="AT5" t="s">
        <v>69</v>
      </c>
      <c r="AU5" t="s">
        <v>323</v>
      </c>
      <c r="AV5">
        <v>5</v>
      </c>
      <c r="AW5" t="s">
        <v>116</v>
      </c>
      <c r="AY5" t="s">
        <v>130</v>
      </c>
      <c r="AZ5" t="s">
        <v>75</v>
      </c>
      <c r="BA5" t="s">
        <v>324</v>
      </c>
      <c r="BB5" t="s">
        <v>77</v>
      </c>
      <c r="BC5" t="s">
        <v>78</v>
      </c>
      <c r="BD5" t="s">
        <v>133</v>
      </c>
    </row>
    <row r="6" spans="1:56" ht="85.5" hidden="1" x14ac:dyDescent="0.45">
      <c r="A6">
        <v>6</v>
      </c>
      <c r="B6" s="1">
        <v>44961.291967592602</v>
      </c>
      <c r="C6" s="1">
        <v>44961.2976851852</v>
      </c>
      <c r="D6" t="s">
        <v>49</v>
      </c>
      <c r="F6" t="s">
        <v>103</v>
      </c>
      <c r="G6" t="s">
        <v>51</v>
      </c>
      <c r="H6" t="s">
        <v>104</v>
      </c>
      <c r="I6" t="s">
        <v>53</v>
      </c>
      <c r="J6" t="s">
        <v>54</v>
      </c>
      <c r="K6" t="s">
        <v>105</v>
      </c>
      <c r="L6" t="s">
        <v>106</v>
      </c>
      <c r="M6" s="2" t="s">
        <v>107</v>
      </c>
      <c r="N6" t="s">
        <v>97</v>
      </c>
      <c r="O6" t="s">
        <v>108</v>
      </c>
      <c r="P6" t="s">
        <v>1083</v>
      </c>
      <c r="Q6" t="s">
        <v>60</v>
      </c>
      <c r="R6" t="s">
        <v>59</v>
      </c>
      <c r="S6" t="s">
        <v>60</v>
      </c>
      <c r="T6" t="s">
        <v>60</v>
      </c>
      <c r="U6" t="s">
        <v>59</v>
      </c>
      <c r="V6" t="s">
        <v>59</v>
      </c>
      <c r="W6" t="s">
        <v>59</v>
      </c>
      <c r="X6" t="s">
        <v>60</v>
      </c>
      <c r="Y6" t="s">
        <v>59</v>
      </c>
      <c r="Z6" t="s">
        <v>59</v>
      </c>
      <c r="AA6" t="s">
        <v>60</v>
      </c>
      <c r="AB6" t="s">
        <v>59</v>
      </c>
      <c r="AC6" t="s">
        <v>109</v>
      </c>
      <c r="AD6" t="s">
        <v>110</v>
      </c>
      <c r="AE6" t="s">
        <v>64</v>
      </c>
      <c r="AF6" t="s">
        <v>111</v>
      </c>
      <c r="AG6">
        <v>6</v>
      </c>
      <c r="AH6">
        <v>7</v>
      </c>
      <c r="AI6" t="s">
        <v>112</v>
      </c>
      <c r="AJ6">
        <v>6</v>
      </c>
      <c r="AK6">
        <v>7</v>
      </c>
      <c r="AL6" t="s">
        <v>113</v>
      </c>
      <c r="AM6" s="2" t="s">
        <v>114</v>
      </c>
      <c r="AN6" t="s">
        <v>1106</v>
      </c>
      <c r="AO6" t="s">
        <v>69</v>
      </c>
      <c r="AP6" t="s">
        <v>70</v>
      </c>
      <c r="AQ6" t="s">
        <v>70</v>
      </c>
      <c r="AR6" t="s">
        <v>70</v>
      </c>
      <c r="AS6" t="s">
        <v>71</v>
      </c>
      <c r="AT6" t="s">
        <v>69</v>
      </c>
      <c r="AU6" s="2" t="s">
        <v>115</v>
      </c>
      <c r="AV6">
        <v>5</v>
      </c>
      <c r="AW6" t="s">
        <v>116</v>
      </c>
      <c r="AY6" t="s">
        <v>74</v>
      </c>
      <c r="AZ6" t="s">
        <v>75</v>
      </c>
      <c r="BA6" t="s">
        <v>117</v>
      </c>
      <c r="BB6" t="s">
        <v>77</v>
      </c>
      <c r="BC6" t="s">
        <v>118</v>
      </c>
      <c r="BD6" t="s">
        <v>79</v>
      </c>
    </row>
    <row r="7" spans="1:56" ht="71.25" hidden="1" x14ac:dyDescent="0.45">
      <c r="A7">
        <v>50</v>
      </c>
      <c r="B7" s="1">
        <v>44968.293993055602</v>
      </c>
      <c r="C7" s="1">
        <v>44968.299467592602</v>
      </c>
      <c r="D7" t="s">
        <v>49</v>
      </c>
      <c r="F7" t="s">
        <v>50</v>
      </c>
      <c r="G7" t="s">
        <v>51</v>
      </c>
      <c r="H7" t="s">
        <v>119</v>
      </c>
      <c r="I7" t="s">
        <v>53</v>
      </c>
      <c r="J7" t="s">
        <v>54</v>
      </c>
      <c r="L7" t="s">
        <v>56</v>
      </c>
      <c r="M7" s="2"/>
      <c r="N7" t="s">
        <v>256</v>
      </c>
      <c r="O7" t="s">
        <v>492</v>
      </c>
      <c r="Q7" t="s">
        <v>60</v>
      </c>
      <c r="R7" t="s">
        <v>60</v>
      </c>
      <c r="S7" t="s">
        <v>60</v>
      </c>
      <c r="T7" t="s">
        <v>60</v>
      </c>
      <c r="U7" t="s">
        <v>60</v>
      </c>
      <c r="V7" t="s">
        <v>59</v>
      </c>
      <c r="W7" t="s">
        <v>59</v>
      </c>
      <c r="X7" t="s">
        <v>59</v>
      </c>
      <c r="Y7" t="s">
        <v>59</v>
      </c>
      <c r="Z7" t="s">
        <v>59</v>
      </c>
      <c r="AA7" t="s">
        <v>59</v>
      </c>
      <c r="AB7" t="s">
        <v>59</v>
      </c>
      <c r="AC7" t="s">
        <v>493</v>
      </c>
      <c r="AD7" t="s">
        <v>494</v>
      </c>
      <c r="AE7" t="s">
        <v>64</v>
      </c>
      <c r="AF7" t="s">
        <v>495</v>
      </c>
      <c r="AG7">
        <v>6</v>
      </c>
      <c r="AH7">
        <v>8</v>
      </c>
      <c r="AI7" t="s">
        <v>496</v>
      </c>
      <c r="AJ7">
        <v>8</v>
      </c>
      <c r="AK7">
        <v>8</v>
      </c>
      <c r="AL7" t="s">
        <v>126</v>
      </c>
      <c r="AM7" s="2" t="s">
        <v>497</v>
      </c>
      <c r="AN7" t="s">
        <v>1106</v>
      </c>
      <c r="AO7" t="s">
        <v>69</v>
      </c>
      <c r="AP7" t="s">
        <v>70</v>
      </c>
      <c r="AQ7" t="s">
        <v>70</v>
      </c>
      <c r="AR7" t="s">
        <v>71</v>
      </c>
      <c r="AS7" t="s">
        <v>69</v>
      </c>
      <c r="AT7" t="s">
        <v>69</v>
      </c>
      <c r="AU7" s="3" t="s">
        <v>128</v>
      </c>
      <c r="AV7" s="3">
        <v>5</v>
      </c>
      <c r="AW7" t="s">
        <v>116</v>
      </c>
      <c r="AX7" s="3" t="s">
        <v>394</v>
      </c>
      <c r="AY7" t="s">
        <v>74</v>
      </c>
      <c r="AZ7" t="s">
        <v>195</v>
      </c>
      <c r="BA7" t="s">
        <v>498</v>
      </c>
      <c r="BB7" t="s">
        <v>77</v>
      </c>
      <c r="BC7" t="s">
        <v>78</v>
      </c>
      <c r="BD7" t="s">
        <v>79</v>
      </c>
    </row>
    <row r="8" spans="1:56" hidden="1" x14ac:dyDescent="0.45">
      <c r="A8">
        <v>30</v>
      </c>
      <c r="B8" s="1">
        <v>44964.793888888897</v>
      </c>
      <c r="C8" s="1">
        <v>44964.801388888904</v>
      </c>
      <c r="D8" t="s">
        <v>49</v>
      </c>
      <c r="F8" t="s">
        <v>50</v>
      </c>
      <c r="G8" t="s">
        <v>51</v>
      </c>
      <c r="H8" t="s">
        <v>52</v>
      </c>
      <c r="I8" t="s">
        <v>80</v>
      </c>
      <c r="J8" t="s">
        <v>54</v>
      </c>
      <c r="K8" t="s">
        <v>226</v>
      </c>
      <c r="L8" t="s">
        <v>56</v>
      </c>
      <c r="M8" s="2"/>
      <c r="N8" t="s">
        <v>97</v>
      </c>
      <c r="O8" t="s">
        <v>337</v>
      </c>
      <c r="Q8" t="s">
        <v>60</v>
      </c>
      <c r="R8" t="s">
        <v>59</v>
      </c>
      <c r="S8" t="s">
        <v>59</v>
      </c>
      <c r="T8" t="s">
        <v>60</v>
      </c>
      <c r="U8" t="s">
        <v>59</v>
      </c>
      <c r="V8" t="s">
        <v>59</v>
      </c>
      <c r="W8" t="s">
        <v>60</v>
      </c>
      <c r="X8" t="s">
        <v>59</v>
      </c>
      <c r="Y8" t="s">
        <v>59</v>
      </c>
      <c r="Z8" t="s">
        <v>59</v>
      </c>
      <c r="AA8" t="s">
        <v>59</v>
      </c>
      <c r="AB8" t="s">
        <v>60</v>
      </c>
      <c r="AC8" t="s">
        <v>338</v>
      </c>
      <c r="AD8" t="s">
        <v>339</v>
      </c>
      <c r="AE8" t="s">
        <v>64</v>
      </c>
      <c r="AF8" t="s">
        <v>340</v>
      </c>
      <c r="AG8">
        <v>8</v>
      </c>
      <c r="AH8">
        <v>8</v>
      </c>
      <c r="AI8" t="s">
        <v>340</v>
      </c>
      <c r="AJ8">
        <v>8</v>
      </c>
      <c r="AK8">
        <v>8</v>
      </c>
      <c r="AL8" t="s">
        <v>126</v>
      </c>
      <c r="AM8" s="2" t="s">
        <v>341</v>
      </c>
      <c r="AN8" t="s">
        <v>1106</v>
      </c>
      <c r="AO8" t="s">
        <v>69</v>
      </c>
      <c r="AP8" t="s">
        <v>70</v>
      </c>
      <c r="AQ8" t="s">
        <v>70</v>
      </c>
      <c r="AR8" t="s">
        <v>70</v>
      </c>
      <c r="AS8" t="s">
        <v>69</v>
      </c>
      <c r="AT8" t="s">
        <v>69</v>
      </c>
      <c r="AU8" t="s">
        <v>342</v>
      </c>
      <c r="AV8">
        <v>5</v>
      </c>
      <c r="AW8" t="s">
        <v>116</v>
      </c>
      <c r="AX8" t="s">
        <v>343</v>
      </c>
      <c r="AY8" t="s">
        <v>74</v>
      </c>
      <c r="AZ8" t="s">
        <v>75</v>
      </c>
      <c r="BA8" t="s">
        <v>344</v>
      </c>
      <c r="BB8" t="s">
        <v>77</v>
      </c>
      <c r="BC8" t="s">
        <v>78</v>
      </c>
      <c r="BD8" t="s">
        <v>79</v>
      </c>
    </row>
    <row r="9" spans="1:56" ht="28.5" hidden="1" x14ac:dyDescent="0.45">
      <c r="A9">
        <v>23</v>
      </c>
      <c r="B9" s="1">
        <v>44964.4539814815</v>
      </c>
      <c r="C9" s="1">
        <v>44964.454259259299</v>
      </c>
      <c r="D9" t="s">
        <v>49</v>
      </c>
      <c r="F9" t="s">
        <v>50</v>
      </c>
      <c r="G9" t="s">
        <v>51</v>
      </c>
      <c r="H9" t="s">
        <v>119</v>
      </c>
      <c r="I9" t="s">
        <v>53</v>
      </c>
      <c r="J9" t="s">
        <v>54</v>
      </c>
      <c r="K9" t="s">
        <v>165</v>
      </c>
      <c r="L9" t="s">
        <v>56</v>
      </c>
      <c r="M9" s="2"/>
      <c r="N9" t="s">
        <v>57</v>
      </c>
      <c r="O9" t="s">
        <v>283</v>
      </c>
      <c r="Q9" t="s">
        <v>59</v>
      </c>
      <c r="R9" t="s">
        <v>60</v>
      </c>
      <c r="S9" t="s">
        <v>59</v>
      </c>
      <c r="T9" t="s">
        <v>59</v>
      </c>
      <c r="U9" t="s">
        <v>59</v>
      </c>
      <c r="V9" t="s">
        <v>59</v>
      </c>
      <c r="W9" t="s">
        <v>59</v>
      </c>
      <c r="X9" t="s">
        <v>59</v>
      </c>
      <c r="Y9" t="s">
        <v>59</v>
      </c>
      <c r="Z9" t="s">
        <v>59</v>
      </c>
      <c r="AA9" t="s">
        <v>59</v>
      </c>
      <c r="AB9" t="s">
        <v>59</v>
      </c>
      <c r="AC9" t="s">
        <v>284</v>
      </c>
      <c r="AD9" t="s">
        <v>285</v>
      </c>
      <c r="AE9" t="s">
        <v>64</v>
      </c>
      <c r="AF9" t="s">
        <v>178</v>
      </c>
      <c r="AG9">
        <v>8</v>
      </c>
      <c r="AH9">
        <v>6</v>
      </c>
      <c r="AI9" t="s">
        <v>286</v>
      </c>
      <c r="AJ9">
        <v>8</v>
      </c>
      <c r="AK9">
        <v>8</v>
      </c>
      <c r="AL9" t="s">
        <v>126</v>
      </c>
      <c r="AM9" s="2" t="s">
        <v>287</v>
      </c>
      <c r="AN9" t="s">
        <v>1106</v>
      </c>
      <c r="AO9" t="s">
        <v>69</v>
      </c>
      <c r="AP9" t="s">
        <v>69</v>
      </c>
      <c r="AQ9" t="s">
        <v>70</v>
      </c>
      <c r="AR9" t="s">
        <v>70</v>
      </c>
      <c r="AS9" t="s">
        <v>70</v>
      </c>
      <c r="AT9" t="s">
        <v>69</v>
      </c>
      <c r="AU9" t="s">
        <v>288</v>
      </c>
      <c r="AV9">
        <v>5</v>
      </c>
      <c r="AW9" t="s">
        <v>116</v>
      </c>
      <c r="AX9" t="s">
        <v>289</v>
      </c>
      <c r="AY9" t="s">
        <v>130</v>
      </c>
      <c r="AZ9" t="s">
        <v>75</v>
      </c>
      <c r="BA9" t="s">
        <v>290</v>
      </c>
      <c r="BB9" t="s">
        <v>77</v>
      </c>
      <c r="BC9" t="s">
        <v>78</v>
      </c>
      <c r="BD9" t="s">
        <v>133</v>
      </c>
    </row>
    <row r="10" spans="1:56" ht="57" hidden="1" x14ac:dyDescent="0.45">
      <c r="A10">
        <v>31</v>
      </c>
      <c r="B10" s="1">
        <v>44964.883750000001</v>
      </c>
      <c r="C10" s="1">
        <v>44964.893900463001</v>
      </c>
      <c r="D10" t="s">
        <v>49</v>
      </c>
      <c r="F10" t="s">
        <v>50</v>
      </c>
      <c r="G10" t="s">
        <v>51</v>
      </c>
      <c r="H10" t="s">
        <v>119</v>
      </c>
      <c r="I10" t="s">
        <v>53</v>
      </c>
      <c r="J10" t="s">
        <v>54</v>
      </c>
      <c r="K10" t="s">
        <v>302</v>
      </c>
      <c r="L10" t="s">
        <v>56</v>
      </c>
      <c r="M10" s="2"/>
      <c r="N10" t="s">
        <v>57</v>
      </c>
      <c r="O10" t="s">
        <v>345</v>
      </c>
      <c r="P10" t="s">
        <v>1082</v>
      </c>
      <c r="Q10" t="s">
        <v>59</v>
      </c>
      <c r="R10" t="s">
        <v>60</v>
      </c>
      <c r="S10" t="s">
        <v>60</v>
      </c>
      <c r="T10" t="s">
        <v>60</v>
      </c>
      <c r="U10" t="s">
        <v>60</v>
      </c>
      <c r="V10" t="s">
        <v>59</v>
      </c>
      <c r="W10" t="s">
        <v>59</v>
      </c>
      <c r="X10" t="s">
        <v>59</v>
      </c>
      <c r="Y10" t="s">
        <v>59</v>
      </c>
      <c r="Z10" t="s">
        <v>59</v>
      </c>
      <c r="AA10" t="s">
        <v>59</v>
      </c>
      <c r="AB10" t="s">
        <v>60</v>
      </c>
      <c r="AC10" t="s">
        <v>346</v>
      </c>
      <c r="AD10" t="s">
        <v>347</v>
      </c>
      <c r="AE10" t="s">
        <v>64</v>
      </c>
      <c r="AF10" t="s">
        <v>348</v>
      </c>
      <c r="AG10">
        <v>6</v>
      </c>
      <c r="AH10">
        <v>6</v>
      </c>
      <c r="AI10" t="s">
        <v>349</v>
      </c>
      <c r="AJ10">
        <v>9</v>
      </c>
      <c r="AK10">
        <v>8</v>
      </c>
      <c r="AL10" t="s">
        <v>126</v>
      </c>
      <c r="AM10" s="2" t="s">
        <v>350</v>
      </c>
      <c r="AN10" t="s">
        <v>1106</v>
      </c>
      <c r="AO10" t="s">
        <v>141</v>
      </c>
      <c r="AP10" t="s">
        <v>70</v>
      </c>
      <c r="AQ10" t="s">
        <v>70</v>
      </c>
      <c r="AR10" t="s">
        <v>71</v>
      </c>
      <c r="AS10" t="s">
        <v>69</v>
      </c>
      <c r="AT10" t="s">
        <v>69</v>
      </c>
      <c r="AU10" s="3" t="s">
        <v>128</v>
      </c>
      <c r="AV10" s="3">
        <v>5</v>
      </c>
      <c r="AW10" t="s">
        <v>116</v>
      </c>
      <c r="AX10" t="s">
        <v>351</v>
      </c>
      <c r="AY10" t="s">
        <v>93</v>
      </c>
      <c r="AZ10" t="s">
        <v>195</v>
      </c>
      <c r="BA10" t="s">
        <v>244</v>
      </c>
      <c r="BB10" t="s">
        <v>77</v>
      </c>
      <c r="BC10" t="s">
        <v>78</v>
      </c>
      <c r="BD10" t="s">
        <v>79</v>
      </c>
    </row>
    <row r="11" spans="1:56" ht="99.75" hidden="1" x14ac:dyDescent="0.45">
      <c r="A11">
        <v>9</v>
      </c>
      <c r="B11" s="1">
        <v>44963.313773148097</v>
      </c>
      <c r="C11" s="1">
        <v>44963.339224536998</v>
      </c>
      <c r="D11" t="s">
        <v>49</v>
      </c>
      <c r="F11" t="s">
        <v>50</v>
      </c>
      <c r="G11" t="s">
        <v>51</v>
      </c>
      <c r="H11" t="s">
        <v>144</v>
      </c>
      <c r="I11" t="s">
        <v>145</v>
      </c>
      <c r="J11" t="s">
        <v>54</v>
      </c>
      <c r="K11" t="s">
        <v>146</v>
      </c>
      <c r="L11" t="s">
        <v>56</v>
      </c>
      <c r="M11" s="2"/>
      <c r="N11" t="s">
        <v>57</v>
      </c>
      <c r="O11" t="s">
        <v>147</v>
      </c>
      <c r="Q11" t="s">
        <v>60</v>
      </c>
      <c r="R11" t="s">
        <v>59</v>
      </c>
      <c r="S11" t="s">
        <v>59</v>
      </c>
      <c r="T11" t="s">
        <v>60</v>
      </c>
      <c r="U11" t="s">
        <v>59</v>
      </c>
      <c r="V11" t="s">
        <v>59</v>
      </c>
      <c r="W11" t="s">
        <v>59</v>
      </c>
      <c r="X11" t="s">
        <v>59</v>
      </c>
      <c r="Y11" t="s">
        <v>59</v>
      </c>
      <c r="Z11" t="s">
        <v>59</v>
      </c>
      <c r="AA11" t="s">
        <v>59</v>
      </c>
      <c r="AB11" t="s">
        <v>59</v>
      </c>
      <c r="AC11" t="s">
        <v>148</v>
      </c>
      <c r="AD11" t="s">
        <v>149</v>
      </c>
      <c r="AE11" t="s">
        <v>100</v>
      </c>
      <c r="AF11" t="s">
        <v>150</v>
      </c>
      <c r="AG11">
        <v>8.5</v>
      </c>
      <c r="AH11">
        <v>5.5</v>
      </c>
      <c r="AI11" t="s">
        <v>151</v>
      </c>
      <c r="AJ11">
        <v>9</v>
      </c>
      <c r="AK11">
        <v>8</v>
      </c>
      <c r="AL11" t="s">
        <v>126</v>
      </c>
      <c r="AM11" s="2" t="s">
        <v>152</v>
      </c>
      <c r="AN11" t="s">
        <v>1106</v>
      </c>
      <c r="AO11" t="s">
        <v>69</v>
      </c>
      <c r="AP11" t="s">
        <v>71</v>
      </c>
      <c r="AQ11" t="s">
        <v>71</v>
      </c>
      <c r="AR11" t="s">
        <v>71</v>
      </c>
      <c r="AS11" t="s">
        <v>69</v>
      </c>
      <c r="AT11" t="s">
        <v>69</v>
      </c>
      <c r="AU11" s="3" t="s">
        <v>128</v>
      </c>
      <c r="AV11" s="3">
        <v>5</v>
      </c>
      <c r="AW11" t="s">
        <v>116</v>
      </c>
      <c r="AY11" t="s">
        <v>130</v>
      </c>
      <c r="AZ11" t="s">
        <v>75</v>
      </c>
      <c r="BA11" t="s">
        <v>153</v>
      </c>
      <c r="BB11" t="s">
        <v>154</v>
      </c>
      <c r="BC11" t="s">
        <v>78</v>
      </c>
      <c r="BD11" t="s">
        <v>133</v>
      </c>
    </row>
    <row r="12" spans="1:56" ht="71.25" hidden="1" x14ac:dyDescent="0.45">
      <c r="A12">
        <v>76</v>
      </c>
      <c r="B12" s="1">
        <v>44970.802974537</v>
      </c>
      <c r="C12" s="1">
        <v>44970.809224536999</v>
      </c>
      <c r="D12" t="s">
        <v>49</v>
      </c>
      <c r="F12" t="s">
        <v>50</v>
      </c>
      <c r="G12" t="s">
        <v>51</v>
      </c>
      <c r="H12" t="s">
        <v>52</v>
      </c>
      <c r="I12" t="s">
        <v>53</v>
      </c>
      <c r="J12" t="s">
        <v>54</v>
      </c>
      <c r="K12" t="s">
        <v>226</v>
      </c>
      <c r="L12" t="s">
        <v>56</v>
      </c>
      <c r="M12" s="2"/>
      <c r="N12" t="s">
        <v>256</v>
      </c>
      <c r="O12" t="s">
        <v>668</v>
      </c>
      <c r="P12" t="s">
        <v>1081</v>
      </c>
      <c r="Q12" t="s">
        <v>59</v>
      </c>
      <c r="R12" t="s">
        <v>60</v>
      </c>
      <c r="S12" t="s">
        <v>59</v>
      </c>
      <c r="T12" t="s">
        <v>60</v>
      </c>
      <c r="U12" t="s">
        <v>59</v>
      </c>
      <c r="V12" t="s">
        <v>59</v>
      </c>
      <c r="W12" t="s">
        <v>59</v>
      </c>
      <c r="X12" t="s">
        <v>59</v>
      </c>
      <c r="Y12" t="s">
        <v>59</v>
      </c>
      <c r="Z12" t="s">
        <v>59</v>
      </c>
      <c r="AA12" t="s">
        <v>59</v>
      </c>
      <c r="AB12" t="s">
        <v>60</v>
      </c>
      <c r="AC12" t="s">
        <v>304</v>
      </c>
      <c r="AD12" t="s">
        <v>305</v>
      </c>
      <c r="AE12" t="s">
        <v>239</v>
      </c>
      <c r="AF12" t="s">
        <v>240</v>
      </c>
      <c r="AG12">
        <v>8</v>
      </c>
      <c r="AH12">
        <v>8</v>
      </c>
      <c r="AI12" t="s">
        <v>669</v>
      </c>
      <c r="AJ12">
        <v>10</v>
      </c>
      <c r="AK12">
        <v>9</v>
      </c>
      <c r="AL12" t="s">
        <v>126</v>
      </c>
      <c r="AM12" s="2" t="s">
        <v>670</v>
      </c>
      <c r="AN12" t="s">
        <v>1106</v>
      </c>
      <c r="AO12" t="s">
        <v>69</v>
      </c>
      <c r="AP12" t="s">
        <v>70</v>
      </c>
      <c r="AQ12" t="s">
        <v>70</v>
      </c>
      <c r="AR12" t="s">
        <v>71</v>
      </c>
      <c r="AS12" t="s">
        <v>71</v>
      </c>
      <c r="AT12" t="s">
        <v>69</v>
      </c>
      <c r="AU12" t="s">
        <v>671</v>
      </c>
      <c r="AV12">
        <v>5</v>
      </c>
      <c r="AW12" t="s">
        <v>67</v>
      </c>
      <c r="AX12" t="s">
        <v>672</v>
      </c>
      <c r="AY12" t="s">
        <v>93</v>
      </c>
      <c r="AZ12" t="s">
        <v>195</v>
      </c>
      <c r="BA12" t="s">
        <v>673</v>
      </c>
      <c r="BB12" t="s">
        <v>77</v>
      </c>
      <c r="BC12" t="s">
        <v>118</v>
      </c>
      <c r="BD12" t="s">
        <v>79</v>
      </c>
    </row>
    <row r="13" spans="1:56" ht="99.75" hidden="1" x14ac:dyDescent="0.45">
      <c r="A13">
        <v>71</v>
      </c>
      <c r="B13" s="1">
        <v>44970.514131944401</v>
      </c>
      <c r="C13" s="1">
        <v>44970.529745370397</v>
      </c>
      <c r="D13" t="s">
        <v>49</v>
      </c>
      <c r="F13" t="s">
        <v>50</v>
      </c>
      <c r="G13" t="s">
        <v>51</v>
      </c>
      <c r="H13" t="s">
        <v>119</v>
      </c>
      <c r="I13" t="s">
        <v>53</v>
      </c>
      <c r="J13" t="s">
        <v>54</v>
      </c>
      <c r="K13" t="s">
        <v>146</v>
      </c>
      <c r="M13" s="2"/>
      <c r="N13" t="s">
        <v>256</v>
      </c>
      <c r="O13" t="s">
        <v>635</v>
      </c>
      <c r="Q13" t="s">
        <v>59</v>
      </c>
      <c r="R13" t="s">
        <v>60</v>
      </c>
      <c r="S13" t="s">
        <v>60</v>
      </c>
      <c r="T13" t="s">
        <v>61</v>
      </c>
      <c r="U13" t="s">
        <v>61</v>
      </c>
      <c r="V13" t="s">
        <v>59</v>
      </c>
      <c r="W13" t="s">
        <v>59</v>
      </c>
      <c r="X13" t="s">
        <v>59</v>
      </c>
      <c r="Y13" t="s">
        <v>59</v>
      </c>
      <c r="Z13" t="s">
        <v>59</v>
      </c>
      <c r="AA13" t="s">
        <v>59</v>
      </c>
      <c r="AB13" t="s">
        <v>59</v>
      </c>
      <c r="AC13" t="s">
        <v>636</v>
      </c>
      <c r="AD13" t="s">
        <v>637</v>
      </c>
      <c r="AE13" t="s">
        <v>239</v>
      </c>
      <c r="AF13" t="s">
        <v>638</v>
      </c>
      <c r="AG13">
        <v>6.5</v>
      </c>
      <c r="AH13">
        <v>7.5</v>
      </c>
      <c r="AI13" t="s">
        <v>639</v>
      </c>
      <c r="AJ13">
        <v>9.5</v>
      </c>
      <c r="AK13">
        <v>9.5</v>
      </c>
      <c r="AL13" t="s">
        <v>126</v>
      </c>
      <c r="AM13" s="2" t="s">
        <v>640</v>
      </c>
      <c r="AN13" t="s">
        <v>1106</v>
      </c>
      <c r="AO13" t="s">
        <v>141</v>
      </c>
      <c r="AP13" t="s">
        <v>70</v>
      </c>
      <c r="AQ13" t="s">
        <v>70</v>
      </c>
      <c r="AR13" t="s">
        <v>71</v>
      </c>
      <c r="AS13" t="s">
        <v>69</v>
      </c>
      <c r="AT13" t="s">
        <v>69</v>
      </c>
      <c r="AU13" t="s">
        <v>641</v>
      </c>
      <c r="AV13">
        <v>5</v>
      </c>
      <c r="AW13" t="s">
        <v>116</v>
      </c>
      <c r="AX13" t="s">
        <v>642</v>
      </c>
      <c r="AY13" t="s">
        <v>93</v>
      </c>
      <c r="AZ13" t="s">
        <v>75</v>
      </c>
      <c r="BA13" t="s">
        <v>473</v>
      </c>
      <c r="BB13" t="s">
        <v>77</v>
      </c>
      <c r="BC13" t="s">
        <v>78</v>
      </c>
      <c r="BD13" t="s">
        <v>79</v>
      </c>
    </row>
    <row r="14" spans="1:56" ht="57" hidden="1" x14ac:dyDescent="0.45">
      <c r="A14">
        <v>85</v>
      </c>
      <c r="B14" s="1">
        <v>44971.326608796298</v>
      </c>
      <c r="C14" s="1">
        <v>44971.333796296298</v>
      </c>
      <c r="D14" t="s">
        <v>49</v>
      </c>
      <c r="F14" t="s">
        <v>50</v>
      </c>
      <c r="G14" t="s">
        <v>51</v>
      </c>
      <c r="H14" t="s">
        <v>52</v>
      </c>
      <c r="I14" t="s">
        <v>53</v>
      </c>
      <c r="J14" t="s">
        <v>54</v>
      </c>
      <c r="K14" t="s">
        <v>135</v>
      </c>
      <c r="L14" t="s">
        <v>56</v>
      </c>
      <c r="M14" s="2"/>
      <c r="N14" t="s">
        <v>57</v>
      </c>
      <c r="O14" t="s">
        <v>723</v>
      </c>
      <c r="P14" t="s">
        <v>1083</v>
      </c>
      <c r="Q14" t="s">
        <v>59</v>
      </c>
      <c r="R14" t="s">
        <v>60</v>
      </c>
      <c r="S14" t="s">
        <v>60</v>
      </c>
      <c r="T14" t="s">
        <v>60</v>
      </c>
      <c r="U14" t="s">
        <v>59</v>
      </c>
      <c r="V14" t="s">
        <v>59</v>
      </c>
      <c r="W14" t="s">
        <v>59</v>
      </c>
      <c r="X14" t="s">
        <v>59</v>
      </c>
      <c r="Y14" t="s">
        <v>60</v>
      </c>
      <c r="Z14" t="s">
        <v>60</v>
      </c>
      <c r="AA14" t="s">
        <v>59</v>
      </c>
      <c r="AB14" t="s">
        <v>59</v>
      </c>
      <c r="AC14" t="s">
        <v>724</v>
      </c>
      <c r="AD14" t="s">
        <v>725</v>
      </c>
      <c r="AE14" t="s">
        <v>64</v>
      </c>
      <c r="AF14" t="s">
        <v>726</v>
      </c>
      <c r="AG14">
        <v>6.5</v>
      </c>
      <c r="AH14">
        <v>10</v>
      </c>
      <c r="AI14" t="s">
        <v>90</v>
      </c>
      <c r="AJ14">
        <v>7</v>
      </c>
      <c r="AK14">
        <v>10</v>
      </c>
      <c r="AL14" t="s">
        <v>126</v>
      </c>
      <c r="AM14" s="2" t="s">
        <v>727</v>
      </c>
      <c r="AN14" t="s">
        <v>1106</v>
      </c>
      <c r="AO14" t="s">
        <v>69</v>
      </c>
      <c r="AP14" t="s">
        <v>70</v>
      </c>
      <c r="AQ14" t="s">
        <v>70</v>
      </c>
      <c r="AR14" t="s">
        <v>71</v>
      </c>
      <c r="AS14" t="s">
        <v>71</v>
      </c>
      <c r="AT14" t="s">
        <v>69</v>
      </c>
      <c r="AU14" t="s">
        <v>728</v>
      </c>
      <c r="AV14">
        <v>5</v>
      </c>
      <c r="AW14" t="s">
        <v>116</v>
      </c>
      <c r="AX14" t="s">
        <v>729</v>
      </c>
      <c r="AY14" t="s">
        <v>74</v>
      </c>
      <c r="AZ14" t="s">
        <v>195</v>
      </c>
      <c r="BA14" t="s">
        <v>730</v>
      </c>
      <c r="BB14" t="s">
        <v>77</v>
      </c>
      <c r="BC14" t="s">
        <v>78</v>
      </c>
      <c r="BD14" t="s">
        <v>79</v>
      </c>
    </row>
    <row r="15" spans="1:56" ht="71.25" hidden="1" x14ac:dyDescent="0.45">
      <c r="A15">
        <v>105</v>
      </c>
      <c r="B15" s="1">
        <v>44977.389942129601</v>
      </c>
      <c r="C15" s="1">
        <v>44977.394918981503</v>
      </c>
      <c r="D15" t="s">
        <v>49</v>
      </c>
      <c r="F15" t="s">
        <v>50</v>
      </c>
      <c r="G15" t="s">
        <v>51</v>
      </c>
      <c r="H15" t="s">
        <v>119</v>
      </c>
      <c r="I15" t="s">
        <v>53</v>
      </c>
      <c r="J15" t="s">
        <v>95</v>
      </c>
      <c r="K15" t="s">
        <v>155</v>
      </c>
      <c r="L15" t="s">
        <v>56</v>
      </c>
      <c r="M15" s="2"/>
      <c r="N15" t="s">
        <v>57</v>
      </c>
      <c r="O15" t="s">
        <v>872</v>
      </c>
      <c r="Q15" t="s">
        <v>59</v>
      </c>
      <c r="R15" t="s">
        <v>60</v>
      </c>
      <c r="S15" t="s">
        <v>59</v>
      </c>
      <c r="T15" t="s">
        <v>60</v>
      </c>
      <c r="U15" t="s">
        <v>60</v>
      </c>
      <c r="V15" t="s">
        <v>59</v>
      </c>
      <c r="W15" t="s">
        <v>59</v>
      </c>
      <c r="X15" t="s">
        <v>59</v>
      </c>
      <c r="Y15" t="s">
        <v>59</v>
      </c>
      <c r="Z15" t="s">
        <v>60</v>
      </c>
      <c r="AA15" t="s">
        <v>59</v>
      </c>
      <c r="AB15" t="s">
        <v>60</v>
      </c>
      <c r="AC15" t="s">
        <v>87</v>
      </c>
      <c r="AE15" t="s">
        <v>64</v>
      </c>
      <c r="AF15" t="s">
        <v>230</v>
      </c>
      <c r="AG15">
        <v>7</v>
      </c>
      <c r="AH15">
        <v>10</v>
      </c>
      <c r="AI15" t="s">
        <v>873</v>
      </c>
      <c r="AJ15">
        <v>9</v>
      </c>
      <c r="AK15">
        <v>11</v>
      </c>
      <c r="AL15" t="s">
        <v>126</v>
      </c>
      <c r="AM15" s="2" t="s">
        <v>874</v>
      </c>
      <c r="AN15" t="s">
        <v>1106</v>
      </c>
      <c r="AO15" t="s">
        <v>69</v>
      </c>
      <c r="AP15" t="s">
        <v>70</v>
      </c>
      <c r="AQ15" t="s">
        <v>70</v>
      </c>
      <c r="AR15" t="s">
        <v>70</v>
      </c>
      <c r="AS15" t="s">
        <v>70</v>
      </c>
      <c r="AT15" t="s">
        <v>70</v>
      </c>
      <c r="AU15" t="s">
        <v>875</v>
      </c>
      <c r="AV15">
        <v>5</v>
      </c>
      <c r="AW15" t="s">
        <v>116</v>
      </c>
      <c r="AX15" t="s">
        <v>876</v>
      </c>
      <c r="AY15" t="s">
        <v>74</v>
      </c>
      <c r="AZ15" t="s">
        <v>75</v>
      </c>
      <c r="BA15" t="s">
        <v>877</v>
      </c>
      <c r="BB15" t="s">
        <v>77</v>
      </c>
      <c r="BC15" t="s">
        <v>78</v>
      </c>
      <c r="BD15" t="s">
        <v>79</v>
      </c>
    </row>
    <row r="16" spans="1:56" ht="42.75" hidden="1" x14ac:dyDescent="0.45">
      <c r="A16">
        <v>73</v>
      </c>
      <c r="B16" s="1">
        <v>44970.639467592599</v>
      </c>
      <c r="C16" s="1">
        <v>44970.647754629601</v>
      </c>
      <c r="D16" t="s">
        <v>49</v>
      </c>
      <c r="F16" t="s">
        <v>50</v>
      </c>
      <c r="H16" t="s">
        <v>119</v>
      </c>
      <c r="I16" t="s">
        <v>53</v>
      </c>
      <c r="J16" t="s">
        <v>54</v>
      </c>
      <c r="K16" t="s">
        <v>226</v>
      </c>
      <c r="M16" s="2"/>
      <c r="O16" t="s">
        <v>651</v>
      </c>
      <c r="P16" t="s">
        <v>1082</v>
      </c>
      <c r="Q16" t="s">
        <v>60</v>
      </c>
      <c r="R16" t="s">
        <v>59</v>
      </c>
      <c r="S16" t="s">
        <v>60</v>
      </c>
      <c r="T16" t="s">
        <v>60</v>
      </c>
      <c r="U16" t="s">
        <v>60</v>
      </c>
      <c r="V16" t="s">
        <v>60</v>
      </c>
      <c r="W16" t="s">
        <v>60</v>
      </c>
      <c r="X16" t="s">
        <v>60</v>
      </c>
      <c r="Y16" t="s">
        <v>59</v>
      </c>
      <c r="Z16" t="s">
        <v>60</v>
      </c>
      <c r="AA16" t="s">
        <v>60</v>
      </c>
      <c r="AB16" t="s">
        <v>59</v>
      </c>
      <c r="AC16" t="s">
        <v>652</v>
      </c>
      <c r="AD16" t="s">
        <v>653</v>
      </c>
      <c r="AE16" t="s">
        <v>239</v>
      </c>
      <c r="AF16" t="s">
        <v>654</v>
      </c>
      <c r="AI16" t="s">
        <v>655</v>
      </c>
      <c r="AL16" t="s">
        <v>126</v>
      </c>
      <c r="AM16" s="2" t="s">
        <v>656</v>
      </c>
      <c r="AN16" t="s">
        <v>1106</v>
      </c>
      <c r="AO16" t="s">
        <v>69</v>
      </c>
      <c r="AP16" t="s">
        <v>70</v>
      </c>
      <c r="AQ16" t="s">
        <v>71</v>
      </c>
      <c r="AR16" t="s">
        <v>71</v>
      </c>
      <c r="AS16" t="s">
        <v>71</v>
      </c>
      <c r="AT16" t="s">
        <v>69</v>
      </c>
      <c r="AW16" t="s">
        <v>116</v>
      </c>
      <c r="AY16" t="s">
        <v>74</v>
      </c>
      <c r="AZ16" t="s">
        <v>75</v>
      </c>
      <c r="BA16" t="s">
        <v>657</v>
      </c>
      <c r="BB16" t="s">
        <v>77</v>
      </c>
      <c r="BC16" t="s">
        <v>78</v>
      </c>
      <c r="BD16" t="s">
        <v>79</v>
      </c>
    </row>
    <row r="17" spans="1:56" ht="71.25" hidden="1" x14ac:dyDescent="0.45">
      <c r="A17">
        <v>72</v>
      </c>
      <c r="B17" s="1">
        <v>44970.560914351903</v>
      </c>
      <c r="C17" s="1">
        <v>44970.574675925898</v>
      </c>
      <c r="D17" t="s">
        <v>49</v>
      </c>
      <c r="F17" t="s">
        <v>50</v>
      </c>
      <c r="G17" t="s">
        <v>51</v>
      </c>
      <c r="H17" t="s">
        <v>119</v>
      </c>
      <c r="I17" t="s">
        <v>53</v>
      </c>
      <c r="J17" t="s">
        <v>54</v>
      </c>
      <c r="K17" t="s">
        <v>302</v>
      </c>
      <c r="L17" t="s">
        <v>56</v>
      </c>
      <c r="M17" s="2"/>
      <c r="N17" t="s">
        <v>57</v>
      </c>
      <c r="O17" t="s">
        <v>643</v>
      </c>
      <c r="Q17" t="s">
        <v>59</v>
      </c>
      <c r="R17" t="s">
        <v>59</v>
      </c>
      <c r="S17" t="s">
        <v>60</v>
      </c>
      <c r="T17" t="s">
        <v>61</v>
      </c>
      <c r="U17" t="s">
        <v>59</v>
      </c>
      <c r="V17" t="s">
        <v>59</v>
      </c>
      <c r="W17" t="s">
        <v>60</v>
      </c>
      <c r="X17" t="s">
        <v>60</v>
      </c>
      <c r="Y17" t="s">
        <v>59</v>
      </c>
      <c r="Z17" t="s">
        <v>59</v>
      </c>
      <c r="AA17" t="s">
        <v>59</v>
      </c>
      <c r="AB17" t="s">
        <v>61</v>
      </c>
      <c r="AC17" t="s">
        <v>644</v>
      </c>
      <c r="AD17" t="s">
        <v>645</v>
      </c>
      <c r="AE17" t="s">
        <v>266</v>
      </c>
      <c r="AF17" t="s">
        <v>646</v>
      </c>
      <c r="AG17">
        <v>10</v>
      </c>
      <c r="AH17">
        <v>5</v>
      </c>
      <c r="AI17" t="s">
        <v>647</v>
      </c>
      <c r="AL17" t="s">
        <v>126</v>
      </c>
      <c r="AM17" s="2" t="s">
        <v>648</v>
      </c>
      <c r="AN17" t="s">
        <v>1106</v>
      </c>
      <c r="AO17" t="s">
        <v>70</v>
      </c>
      <c r="AP17" t="s">
        <v>69</v>
      </c>
      <c r="AQ17" t="s">
        <v>70</v>
      </c>
      <c r="AR17" t="s">
        <v>70</v>
      </c>
      <c r="AS17" t="s">
        <v>69</v>
      </c>
      <c r="AT17" t="s">
        <v>69</v>
      </c>
      <c r="AU17" t="s">
        <v>649</v>
      </c>
      <c r="AW17" t="s">
        <v>113</v>
      </c>
      <c r="AY17" t="s">
        <v>130</v>
      </c>
      <c r="AZ17" t="s">
        <v>75</v>
      </c>
      <c r="BA17" t="s">
        <v>650</v>
      </c>
      <c r="BB17" t="s">
        <v>77</v>
      </c>
      <c r="BC17" t="s">
        <v>78</v>
      </c>
      <c r="BD17" t="s">
        <v>133</v>
      </c>
    </row>
    <row r="18" spans="1:56" ht="28.5" hidden="1" x14ac:dyDescent="0.45">
      <c r="A18">
        <v>13</v>
      </c>
      <c r="B18" s="1">
        <v>44963.363842592596</v>
      </c>
      <c r="C18" s="1">
        <v>44963.378807870402</v>
      </c>
      <c r="D18" t="s">
        <v>49</v>
      </c>
      <c r="F18" t="s">
        <v>184</v>
      </c>
      <c r="G18" t="s">
        <v>51</v>
      </c>
      <c r="H18" t="s">
        <v>134</v>
      </c>
      <c r="I18" t="s">
        <v>185</v>
      </c>
      <c r="J18" t="s">
        <v>54</v>
      </c>
      <c r="K18" t="s">
        <v>186</v>
      </c>
      <c r="L18" t="s">
        <v>56</v>
      </c>
      <c r="M18" s="2"/>
      <c r="N18" t="s">
        <v>57</v>
      </c>
      <c r="O18" t="s">
        <v>187</v>
      </c>
      <c r="Q18" t="s">
        <v>59</v>
      </c>
      <c r="R18" t="s">
        <v>59</v>
      </c>
      <c r="S18" t="s">
        <v>59</v>
      </c>
      <c r="T18" t="s">
        <v>59</v>
      </c>
      <c r="U18" t="s">
        <v>59</v>
      </c>
      <c r="V18" t="s">
        <v>59</v>
      </c>
      <c r="W18" t="s">
        <v>59</v>
      </c>
      <c r="X18" t="s">
        <v>59</v>
      </c>
      <c r="Y18" t="s">
        <v>59</v>
      </c>
      <c r="Z18" t="s">
        <v>59</v>
      </c>
      <c r="AA18" t="s">
        <v>59</v>
      </c>
      <c r="AB18" t="s">
        <v>59</v>
      </c>
      <c r="AC18" t="s">
        <v>188</v>
      </c>
      <c r="AD18" t="s">
        <v>189</v>
      </c>
      <c r="AE18" t="s">
        <v>64</v>
      </c>
      <c r="AF18" t="s">
        <v>190</v>
      </c>
      <c r="AI18" t="s">
        <v>191</v>
      </c>
      <c r="AL18" t="s">
        <v>113</v>
      </c>
      <c r="AM18" s="2" t="s">
        <v>192</v>
      </c>
      <c r="AN18" t="s">
        <v>1106</v>
      </c>
      <c r="AO18" t="s">
        <v>141</v>
      </c>
      <c r="AP18" t="s">
        <v>69</v>
      </c>
      <c r="AQ18" t="s">
        <v>70</v>
      </c>
      <c r="AR18" t="s">
        <v>71</v>
      </c>
      <c r="AS18" t="s">
        <v>71</v>
      </c>
      <c r="AT18" t="s">
        <v>71</v>
      </c>
      <c r="AU18" t="s">
        <v>193</v>
      </c>
      <c r="AV18">
        <v>1</v>
      </c>
      <c r="AW18" t="s">
        <v>116</v>
      </c>
      <c r="AX18" t="s">
        <v>194</v>
      </c>
      <c r="AY18" t="s">
        <v>130</v>
      </c>
      <c r="AZ18" t="s">
        <v>195</v>
      </c>
      <c r="BA18" t="s">
        <v>196</v>
      </c>
      <c r="BB18" t="s">
        <v>77</v>
      </c>
      <c r="BC18" t="s">
        <v>118</v>
      </c>
      <c r="BD18" t="s">
        <v>133</v>
      </c>
    </row>
    <row r="19" spans="1:56" hidden="1" x14ac:dyDescent="0.45">
      <c r="A19">
        <v>123</v>
      </c>
      <c r="B19" s="1">
        <v>44978.341134259303</v>
      </c>
      <c r="C19" s="1">
        <v>44978.359456018501</v>
      </c>
      <c r="D19" t="s">
        <v>49</v>
      </c>
      <c r="F19" t="s">
        <v>184</v>
      </c>
      <c r="G19" t="s">
        <v>51</v>
      </c>
      <c r="H19" t="s">
        <v>119</v>
      </c>
      <c r="I19" t="s">
        <v>210</v>
      </c>
      <c r="J19" t="s">
        <v>54</v>
      </c>
      <c r="K19" t="s">
        <v>948</v>
      </c>
      <c r="L19" t="s">
        <v>56</v>
      </c>
      <c r="M19" s="2"/>
      <c r="N19" t="s">
        <v>57</v>
      </c>
      <c r="O19" t="s">
        <v>993</v>
      </c>
      <c r="AC19" t="s">
        <v>994</v>
      </c>
      <c r="AD19" t="s">
        <v>995</v>
      </c>
      <c r="AE19" t="s">
        <v>100</v>
      </c>
      <c r="AF19" t="s">
        <v>996</v>
      </c>
      <c r="AG19">
        <v>9</v>
      </c>
      <c r="AH19">
        <v>5</v>
      </c>
      <c r="AI19" t="s">
        <v>552</v>
      </c>
      <c r="AL19" t="s">
        <v>113</v>
      </c>
      <c r="AM19" s="2" t="s">
        <v>997</v>
      </c>
      <c r="AN19" t="s">
        <v>1106</v>
      </c>
      <c r="AO19" t="s">
        <v>70</v>
      </c>
      <c r="AP19" t="s">
        <v>70</v>
      </c>
      <c r="AQ19" t="s">
        <v>70</v>
      </c>
      <c r="AR19" t="s">
        <v>70</v>
      </c>
      <c r="AS19" t="s">
        <v>70</v>
      </c>
      <c r="AT19" t="s">
        <v>70</v>
      </c>
      <c r="AU19" t="s">
        <v>998</v>
      </c>
      <c r="AV19" t="s">
        <v>1070</v>
      </c>
      <c r="AW19" t="s">
        <v>113</v>
      </c>
      <c r="AY19" t="s">
        <v>130</v>
      </c>
      <c r="AZ19" t="s">
        <v>195</v>
      </c>
      <c r="BA19" t="s">
        <v>999</v>
      </c>
      <c r="BB19" t="s">
        <v>77</v>
      </c>
      <c r="BC19" t="s">
        <v>78</v>
      </c>
      <c r="BD19" t="s">
        <v>174</v>
      </c>
    </row>
    <row r="20" spans="1:56" hidden="1" x14ac:dyDescent="0.45">
      <c r="A20">
        <v>20</v>
      </c>
      <c r="B20" s="1">
        <v>44963.6347453704</v>
      </c>
      <c r="C20" s="1">
        <v>44963.640787037002</v>
      </c>
      <c r="D20" t="s">
        <v>49</v>
      </c>
      <c r="F20" t="s">
        <v>197</v>
      </c>
      <c r="G20" t="s">
        <v>176</v>
      </c>
      <c r="H20" t="s">
        <v>119</v>
      </c>
      <c r="I20" t="s">
        <v>53</v>
      </c>
      <c r="J20" t="s">
        <v>54</v>
      </c>
      <c r="K20" t="s">
        <v>198</v>
      </c>
      <c r="L20" t="s">
        <v>56</v>
      </c>
      <c r="M20" s="2"/>
      <c r="N20" t="s">
        <v>57</v>
      </c>
      <c r="O20" t="s">
        <v>264</v>
      </c>
      <c r="Q20" t="s">
        <v>61</v>
      </c>
      <c r="R20" t="s">
        <v>60</v>
      </c>
      <c r="S20" t="s">
        <v>59</v>
      </c>
      <c r="T20" t="s">
        <v>60</v>
      </c>
      <c r="U20" t="s">
        <v>59</v>
      </c>
      <c r="V20" t="s">
        <v>59</v>
      </c>
      <c r="W20" t="s">
        <v>60</v>
      </c>
      <c r="X20" t="s">
        <v>60</v>
      </c>
      <c r="Y20" t="s">
        <v>60</v>
      </c>
      <c r="Z20" t="s">
        <v>60</v>
      </c>
      <c r="AA20" t="s">
        <v>59</v>
      </c>
      <c r="AB20" t="s">
        <v>61</v>
      </c>
      <c r="AC20" t="s">
        <v>265</v>
      </c>
      <c r="AD20" t="s">
        <v>103</v>
      </c>
      <c r="AE20" t="s">
        <v>266</v>
      </c>
      <c r="AF20" t="s">
        <v>267</v>
      </c>
      <c r="AG20">
        <v>7</v>
      </c>
      <c r="AH20">
        <v>7</v>
      </c>
      <c r="AL20" t="s">
        <v>113</v>
      </c>
      <c r="AM20" s="2" t="s">
        <v>268</v>
      </c>
      <c r="AN20" t="s">
        <v>1106</v>
      </c>
      <c r="AO20" t="s">
        <v>70</v>
      </c>
      <c r="AP20" t="s">
        <v>69</v>
      </c>
      <c r="AQ20" t="s">
        <v>70</v>
      </c>
      <c r="AR20" t="s">
        <v>70</v>
      </c>
      <c r="AS20" t="s">
        <v>70</v>
      </c>
      <c r="AT20" t="s">
        <v>70</v>
      </c>
      <c r="AU20" t="s">
        <v>269</v>
      </c>
      <c r="AV20">
        <v>1</v>
      </c>
      <c r="AW20" t="s">
        <v>113</v>
      </c>
      <c r="AY20" t="s">
        <v>130</v>
      </c>
      <c r="AZ20" t="s">
        <v>195</v>
      </c>
      <c r="BA20" t="s">
        <v>270</v>
      </c>
      <c r="BB20" t="s">
        <v>77</v>
      </c>
      <c r="BC20" t="s">
        <v>78</v>
      </c>
      <c r="BD20" t="s">
        <v>133</v>
      </c>
    </row>
    <row r="21" spans="1:56" ht="28.5" hidden="1" x14ac:dyDescent="0.45">
      <c r="A21">
        <v>101</v>
      </c>
      <c r="B21" s="1">
        <v>44975.372789351903</v>
      </c>
      <c r="C21" s="1">
        <v>44975.388124999998</v>
      </c>
      <c r="D21" t="s">
        <v>49</v>
      </c>
      <c r="F21" t="s">
        <v>595</v>
      </c>
      <c r="G21" t="s">
        <v>51</v>
      </c>
      <c r="H21" t="s">
        <v>134</v>
      </c>
      <c r="I21" t="s">
        <v>53</v>
      </c>
      <c r="J21" t="s">
        <v>54</v>
      </c>
      <c r="K21" t="s">
        <v>298</v>
      </c>
      <c r="L21" t="s">
        <v>56</v>
      </c>
      <c r="M21" s="2" t="s">
        <v>191</v>
      </c>
      <c r="N21" t="s">
        <v>256</v>
      </c>
      <c r="O21" t="s">
        <v>836</v>
      </c>
      <c r="Q21" t="s">
        <v>59</v>
      </c>
      <c r="R21" t="s">
        <v>60</v>
      </c>
      <c r="S21" t="s">
        <v>60</v>
      </c>
      <c r="T21" t="s">
        <v>60</v>
      </c>
      <c r="U21" t="s">
        <v>59</v>
      </c>
      <c r="V21" t="s">
        <v>60</v>
      </c>
      <c r="W21" t="s">
        <v>59</v>
      </c>
      <c r="X21" t="s">
        <v>60</v>
      </c>
      <c r="Y21" t="s">
        <v>59</v>
      </c>
      <c r="Z21" t="s">
        <v>59</v>
      </c>
      <c r="AA21" t="s">
        <v>59</v>
      </c>
      <c r="AB21" t="s">
        <v>59</v>
      </c>
      <c r="AC21" t="s">
        <v>837</v>
      </c>
      <c r="AD21" t="s">
        <v>838</v>
      </c>
      <c r="AE21" t="s">
        <v>239</v>
      </c>
      <c r="AF21" s="3" t="s">
        <v>839</v>
      </c>
      <c r="AG21" s="3"/>
      <c r="AH21" s="3"/>
      <c r="AI21" t="s">
        <v>840</v>
      </c>
      <c r="AJ21">
        <v>8</v>
      </c>
      <c r="AK21">
        <v>6</v>
      </c>
      <c r="AL21" t="s">
        <v>113</v>
      </c>
      <c r="AM21" s="2" t="s">
        <v>841</v>
      </c>
      <c r="AN21" s="2" t="s">
        <v>1111</v>
      </c>
      <c r="AO21" t="s">
        <v>69</v>
      </c>
      <c r="AP21" t="s">
        <v>71</v>
      </c>
      <c r="AQ21" t="s">
        <v>69</v>
      </c>
      <c r="AR21" t="s">
        <v>69</v>
      </c>
      <c r="AS21" t="s">
        <v>71</v>
      </c>
      <c r="AT21" t="s">
        <v>69</v>
      </c>
      <c r="AU21" s="2" t="s">
        <v>842</v>
      </c>
      <c r="AV21">
        <v>5</v>
      </c>
      <c r="AW21" t="s">
        <v>113</v>
      </c>
      <c r="AX21" t="s">
        <v>843</v>
      </c>
      <c r="AY21" t="s">
        <v>130</v>
      </c>
      <c r="AZ21" t="s">
        <v>195</v>
      </c>
      <c r="BA21" t="s">
        <v>844</v>
      </c>
      <c r="BB21" t="s">
        <v>77</v>
      </c>
      <c r="BC21" t="s">
        <v>78</v>
      </c>
      <c r="BD21" t="s">
        <v>133</v>
      </c>
    </row>
    <row r="22" spans="1:56" ht="28.5" hidden="1" x14ac:dyDescent="0.45">
      <c r="A22">
        <v>131</v>
      </c>
      <c r="B22" s="1">
        <v>44979.571145833303</v>
      </c>
      <c r="C22" s="1">
        <v>44979.574259259301</v>
      </c>
      <c r="D22" t="s">
        <v>49</v>
      </c>
      <c r="F22" t="s">
        <v>50</v>
      </c>
      <c r="G22" t="s">
        <v>51</v>
      </c>
      <c r="H22" t="s">
        <v>144</v>
      </c>
      <c r="M22" s="2"/>
      <c r="N22" t="s">
        <v>57</v>
      </c>
      <c r="O22" t="s">
        <v>1044</v>
      </c>
      <c r="Q22" t="s">
        <v>61</v>
      </c>
      <c r="R22" t="s">
        <v>61</v>
      </c>
      <c r="S22" t="s">
        <v>61</v>
      </c>
      <c r="T22" t="s">
        <v>61</v>
      </c>
      <c r="U22" t="s">
        <v>61</v>
      </c>
      <c r="V22" t="s">
        <v>61</v>
      </c>
      <c r="W22" t="s">
        <v>61</v>
      </c>
      <c r="X22" t="s">
        <v>61</v>
      </c>
      <c r="Y22" t="s">
        <v>61</v>
      </c>
      <c r="Z22" t="s">
        <v>61</v>
      </c>
      <c r="AA22" t="s">
        <v>61</v>
      </c>
      <c r="AB22" t="s">
        <v>61</v>
      </c>
      <c r="AC22" t="s">
        <v>1045</v>
      </c>
      <c r="AL22" t="s">
        <v>113</v>
      </c>
      <c r="AM22" s="2" t="s">
        <v>1046</v>
      </c>
      <c r="AN22" s="2" t="s">
        <v>1111</v>
      </c>
      <c r="AO22" t="s">
        <v>69</v>
      </c>
      <c r="AT22"/>
      <c r="AY22" t="s">
        <v>130</v>
      </c>
      <c r="AZ22" t="s">
        <v>75</v>
      </c>
      <c r="BA22" t="s">
        <v>1047</v>
      </c>
    </row>
    <row r="23" spans="1:56" ht="57" hidden="1" x14ac:dyDescent="0.45">
      <c r="A23">
        <v>63</v>
      </c>
      <c r="B23" s="1">
        <v>44970.320474537002</v>
      </c>
      <c r="C23" s="1">
        <v>44970.3354861111</v>
      </c>
      <c r="D23" t="s">
        <v>49</v>
      </c>
      <c r="F23" t="s">
        <v>50</v>
      </c>
      <c r="G23" t="s">
        <v>51</v>
      </c>
      <c r="H23" t="s">
        <v>119</v>
      </c>
      <c r="I23" t="s">
        <v>53</v>
      </c>
      <c r="J23" t="s">
        <v>54</v>
      </c>
      <c r="K23" t="s">
        <v>302</v>
      </c>
      <c r="L23" t="s">
        <v>56</v>
      </c>
      <c r="M23" s="2"/>
      <c r="N23" t="s">
        <v>57</v>
      </c>
      <c r="O23" t="s">
        <v>572</v>
      </c>
      <c r="Q23" t="s">
        <v>59</v>
      </c>
      <c r="R23" t="s">
        <v>59</v>
      </c>
      <c r="S23" t="s">
        <v>59</v>
      </c>
      <c r="T23" t="s">
        <v>59</v>
      </c>
      <c r="U23" t="s">
        <v>60</v>
      </c>
      <c r="V23" t="s">
        <v>60</v>
      </c>
      <c r="W23" t="s">
        <v>59</v>
      </c>
      <c r="X23" t="s">
        <v>59</v>
      </c>
      <c r="Y23" t="s">
        <v>60</v>
      </c>
      <c r="Z23" t="s">
        <v>60</v>
      </c>
      <c r="AA23" t="s">
        <v>60</v>
      </c>
      <c r="AB23" t="s">
        <v>61</v>
      </c>
      <c r="AC23" t="s">
        <v>573</v>
      </c>
      <c r="AD23" t="s">
        <v>574</v>
      </c>
      <c r="AE23" t="s">
        <v>239</v>
      </c>
      <c r="AF23" t="s">
        <v>575</v>
      </c>
      <c r="AG23">
        <v>7.5</v>
      </c>
      <c r="AH23">
        <v>5.5</v>
      </c>
      <c r="AI23" t="s">
        <v>576</v>
      </c>
      <c r="AJ23">
        <v>9</v>
      </c>
      <c r="AK23">
        <v>5.5</v>
      </c>
      <c r="AL23" t="s">
        <v>126</v>
      </c>
      <c r="AM23" s="2" t="s">
        <v>577</v>
      </c>
      <c r="AN23" t="s">
        <v>1108</v>
      </c>
      <c r="AO23" t="s">
        <v>69</v>
      </c>
      <c r="AP23" t="s">
        <v>70</v>
      </c>
      <c r="AQ23" t="s">
        <v>70</v>
      </c>
      <c r="AR23" t="s">
        <v>70</v>
      </c>
      <c r="AS23" t="s">
        <v>71</v>
      </c>
      <c r="AT23" t="s">
        <v>69</v>
      </c>
      <c r="AU23" t="s">
        <v>578</v>
      </c>
      <c r="AV23">
        <v>5</v>
      </c>
      <c r="AW23" t="s">
        <v>116</v>
      </c>
      <c r="AY23" t="s">
        <v>130</v>
      </c>
      <c r="AZ23" t="s">
        <v>75</v>
      </c>
      <c r="BA23" t="s">
        <v>579</v>
      </c>
      <c r="BB23" t="s">
        <v>77</v>
      </c>
      <c r="BC23" t="s">
        <v>78</v>
      </c>
      <c r="BD23" t="s">
        <v>133</v>
      </c>
    </row>
    <row r="24" spans="1:56" ht="57" hidden="1" x14ac:dyDescent="0.45">
      <c r="A24">
        <v>127</v>
      </c>
      <c r="B24" s="1">
        <v>44978.459305555603</v>
      </c>
      <c r="C24" s="1">
        <v>44978.471064814803</v>
      </c>
      <c r="D24" t="s">
        <v>49</v>
      </c>
      <c r="F24" t="s">
        <v>404</v>
      </c>
      <c r="G24" t="s">
        <v>51</v>
      </c>
      <c r="H24" t="s">
        <v>119</v>
      </c>
      <c r="I24" t="s">
        <v>185</v>
      </c>
      <c r="J24" t="s">
        <v>54</v>
      </c>
      <c r="K24" t="s">
        <v>186</v>
      </c>
      <c r="L24" t="s">
        <v>56</v>
      </c>
      <c r="M24" s="2"/>
      <c r="N24" t="s">
        <v>57</v>
      </c>
      <c r="O24" t="s">
        <v>1019</v>
      </c>
      <c r="Q24" t="s">
        <v>59</v>
      </c>
      <c r="R24" t="s">
        <v>60</v>
      </c>
      <c r="S24" t="s">
        <v>60</v>
      </c>
      <c r="T24" t="s">
        <v>61</v>
      </c>
      <c r="U24" t="s">
        <v>60</v>
      </c>
      <c r="V24" t="s">
        <v>60</v>
      </c>
      <c r="W24" t="s">
        <v>59</v>
      </c>
      <c r="X24" t="s">
        <v>59</v>
      </c>
      <c r="Y24" t="s">
        <v>59</v>
      </c>
      <c r="Z24" t="s">
        <v>59</v>
      </c>
      <c r="AA24" t="s">
        <v>59</v>
      </c>
      <c r="AB24" t="s">
        <v>61</v>
      </c>
      <c r="AC24" t="s">
        <v>1020</v>
      </c>
      <c r="AD24" t="s">
        <v>1021</v>
      </c>
      <c r="AE24" t="s">
        <v>64</v>
      </c>
      <c r="AF24" t="s">
        <v>1022</v>
      </c>
      <c r="AG24">
        <v>7</v>
      </c>
      <c r="AH24">
        <v>10</v>
      </c>
      <c r="AI24" t="s">
        <v>1023</v>
      </c>
      <c r="AJ24">
        <v>7</v>
      </c>
      <c r="AK24">
        <v>10</v>
      </c>
      <c r="AL24" t="s">
        <v>126</v>
      </c>
      <c r="AM24" s="2" t="s">
        <v>1024</v>
      </c>
      <c r="AN24" t="s">
        <v>1112</v>
      </c>
      <c r="AO24" t="s">
        <v>69</v>
      </c>
      <c r="AP24" t="s">
        <v>71</v>
      </c>
      <c r="AQ24" t="s">
        <v>71</v>
      </c>
      <c r="AR24" t="s">
        <v>71</v>
      </c>
      <c r="AS24" t="s">
        <v>71</v>
      </c>
      <c r="AT24" t="s">
        <v>70</v>
      </c>
      <c r="AU24" t="s">
        <v>1025</v>
      </c>
      <c r="AV24" t="s">
        <v>1070</v>
      </c>
      <c r="AW24" t="s">
        <v>116</v>
      </c>
      <c r="AX24" t="s">
        <v>1026</v>
      </c>
      <c r="AY24" t="s">
        <v>130</v>
      </c>
      <c r="AZ24" t="s">
        <v>75</v>
      </c>
      <c r="BA24" t="s">
        <v>1027</v>
      </c>
      <c r="BB24" t="s">
        <v>77</v>
      </c>
      <c r="BC24" t="s">
        <v>78</v>
      </c>
      <c r="BD24" t="s">
        <v>133</v>
      </c>
    </row>
    <row r="25" spans="1:56" ht="409.5" hidden="1" x14ac:dyDescent="0.45">
      <c r="A25">
        <v>35</v>
      </c>
      <c r="B25" s="1">
        <v>44965.626203703701</v>
      </c>
      <c r="C25" s="1">
        <v>44965.658125000002</v>
      </c>
      <c r="D25" t="s">
        <v>49</v>
      </c>
      <c r="F25" t="s">
        <v>378</v>
      </c>
      <c r="G25" t="s">
        <v>51</v>
      </c>
      <c r="H25" t="s">
        <v>379</v>
      </c>
      <c r="I25" t="s">
        <v>53</v>
      </c>
      <c r="J25" t="s">
        <v>54</v>
      </c>
      <c r="K25" t="s">
        <v>226</v>
      </c>
      <c r="L25" t="s">
        <v>56</v>
      </c>
      <c r="M25" s="2"/>
      <c r="N25" t="s">
        <v>57</v>
      </c>
      <c r="O25" t="s">
        <v>380</v>
      </c>
      <c r="Q25" t="s">
        <v>61</v>
      </c>
      <c r="R25" t="s">
        <v>61</v>
      </c>
      <c r="S25" t="s">
        <v>61</v>
      </c>
      <c r="T25" t="s">
        <v>61</v>
      </c>
      <c r="U25" t="s">
        <v>61</v>
      </c>
      <c r="V25" t="s">
        <v>61</v>
      </c>
      <c r="W25" t="s">
        <v>61</v>
      </c>
      <c r="X25" t="s">
        <v>61</v>
      </c>
      <c r="Y25" t="s">
        <v>61</v>
      </c>
      <c r="Z25" t="s">
        <v>61</v>
      </c>
      <c r="AA25" t="s">
        <v>61</v>
      </c>
      <c r="AB25" t="s">
        <v>61</v>
      </c>
      <c r="AC25" t="s">
        <v>381</v>
      </c>
      <c r="AD25" t="s">
        <v>382</v>
      </c>
      <c r="AF25" t="s">
        <v>57</v>
      </c>
      <c r="AI25" t="s">
        <v>57</v>
      </c>
      <c r="AL25" t="s">
        <v>113</v>
      </c>
      <c r="AM25" s="2" t="s">
        <v>383</v>
      </c>
      <c r="AN25" t="s">
        <v>1112</v>
      </c>
      <c r="AO25" t="s">
        <v>70</v>
      </c>
      <c r="AP25" t="s">
        <v>69</v>
      </c>
      <c r="AQ25" t="s">
        <v>70</v>
      </c>
      <c r="AR25" t="s">
        <v>70</v>
      </c>
      <c r="AS25" t="s">
        <v>70</v>
      </c>
      <c r="AT25" t="s">
        <v>70</v>
      </c>
      <c r="AU25" t="s">
        <v>384</v>
      </c>
      <c r="AV25">
        <v>1</v>
      </c>
      <c r="AW25" t="s">
        <v>113</v>
      </c>
      <c r="AX25" t="s">
        <v>385</v>
      </c>
      <c r="AY25" t="s">
        <v>74</v>
      </c>
      <c r="AZ25" t="s">
        <v>195</v>
      </c>
      <c r="BA25" t="s">
        <v>361</v>
      </c>
      <c r="BB25" t="s">
        <v>77</v>
      </c>
      <c r="BC25" t="s">
        <v>78</v>
      </c>
      <c r="BD25" t="s">
        <v>79</v>
      </c>
    </row>
    <row r="26" spans="1:56" ht="57" hidden="1" x14ac:dyDescent="0.45">
      <c r="A26">
        <v>66</v>
      </c>
      <c r="B26" s="1">
        <v>44970.370844907397</v>
      </c>
      <c r="C26" s="1">
        <v>44970.387199074103</v>
      </c>
      <c r="D26" t="s">
        <v>49</v>
      </c>
      <c r="F26" t="s">
        <v>595</v>
      </c>
      <c r="G26" t="s">
        <v>51</v>
      </c>
      <c r="H26" t="s">
        <v>134</v>
      </c>
      <c r="I26" t="s">
        <v>53</v>
      </c>
      <c r="J26" t="s">
        <v>54</v>
      </c>
      <c r="K26" t="s">
        <v>146</v>
      </c>
      <c r="L26" t="s">
        <v>56</v>
      </c>
      <c r="M26" s="2"/>
      <c r="N26" t="s">
        <v>57</v>
      </c>
      <c r="O26" t="s">
        <v>596</v>
      </c>
      <c r="P26" t="s">
        <v>1083</v>
      </c>
      <c r="Q26" t="s">
        <v>60</v>
      </c>
      <c r="R26" t="s">
        <v>60</v>
      </c>
      <c r="S26" t="s">
        <v>60</v>
      </c>
      <c r="T26" t="s">
        <v>60</v>
      </c>
      <c r="U26" t="s">
        <v>60</v>
      </c>
      <c r="V26" t="s">
        <v>60</v>
      </c>
      <c r="W26" t="s">
        <v>59</v>
      </c>
      <c r="X26" t="s">
        <v>59</v>
      </c>
      <c r="Y26" t="s">
        <v>60</v>
      </c>
      <c r="Z26" t="s">
        <v>59</v>
      </c>
      <c r="AA26" t="s">
        <v>59</v>
      </c>
      <c r="AB26" t="s">
        <v>59</v>
      </c>
      <c r="AC26" t="s">
        <v>597</v>
      </c>
      <c r="AD26" t="s">
        <v>598</v>
      </c>
      <c r="AE26" t="s">
        <v>239</v>
      </c>
      <c r="AF26" t="s">
        <v>599</v>
      </c>
      <c r="AI26" t="s">
        <v>600</v>
      </c>
      <c r="AL26" t="s">
        <v>113</v>
      </c>
      <c r="AM26" s="2" t="s">
        <v>601</v>
      </c>
      <c r="AN26" t="s">
        <v>1112</v>
      </c>
      <c r="AO26" t="s">
        <v>69</v>
      </c>
      <c r="AP26" t="s">
        <v>70</v>
      </c>
      <c r="AQ26" t="s">
        <v>70</v>
      </c>
      <c r="AR26" t="s">
        <v>70</v>
      </c>
      <c r="AS26" t="s">
        <v>70</v>
      </c>
      <c r="AT26" t="s">
        <v>69</v>
      </c>
      <c r="AU26" s="2" t="s">
        <v>602</v>
      </c>
      <c r="AV26">
        <v>5</v>
      </c>
      <c r="AW26" t="s">
        <v>113</v>
      </c>
      <c r="AY26" t="s">
        <v>130</v>
      </c>
      <c r="AZ26" t="s">
        <v>75</v>
      </c>
      <c r="BA26" t="s">
        <v>183</v>
      </c>
      <c r="BB26" t="s">
        <v>588</v>
      </c>
      <c r="BC26" t="s">
        <v>78</v>
      </c>
      <c r="BD26" t="s">
        <v>133</v>
      </c>
    </row>
    <row r="27" spans="1:56" ht="42.75" hidden="1" x14ac:dyDescent="0.45">
      <c r="A27">
        <v>64</v>
      </c>
      <c r="B27" s="1">
        <v>44970.332962963003</v>
      </c>
      <c r="C27" s="1">
        <v>44970.341388888897</v>
      </c>
      <c r="D27" t="s">
        <v>49</v>
      </c>
      <c r="F27" t="s">
        <v>50</v>
      </c>
      <c r="G27" t="s">
        <v>51</v>
      </c>
      <c r="H27" t="s">
        <v>144</v>
      </c>
      <c r="I27" t="s">
        <v>145</v>
      </c>
      <c r="J27" t="s">
        <v>54</v>
      </c>
      <c r="K27" t="s">
        <v>198</v>
      </c>
      <c r="L27" t="s">
        <v>56</v>
      </c>
      <c r="M27" s="2"/>
      <c r="N27" t="s">
        <v>57</v>
      </c>
      <c r="O27" t="s">
        <v>580</v>
      </c>
      <c r="Q27" t="s">
        <v>59</v>
      </c>
      <c r="R27" t="s">
        <v>59</v>
      </c>
      <c r="S27" t="s">
        <v>59</v>
      </c>
      <c r="T27" t="s">
        <v>60</v>
      </c>
      <c r="U27" t="s">
        <v>59</v>
      </c>
      <c r="V27" t="s">
        <v>59</v>
      </c>
      <c r="W27" t="s">
        <v>59</v>
      </c>
      <c r="X27" t="s">
        <v>59</v>
      </c>
      <c r="Y27" t="s">
        <v>60</v>
      </c>
      <c r="Z27" t="s">
        <v>61</v>
      </c>
      <c r="AA27" t="s">
        <v>59</v>
      </c>
      <c r="AB27" t="s">
        <v>59</v>
      </c>
      <c r="AC27" t="s">
        <v>87</v>
      </c>
      <c r="AD27" t="s">
        <v>581</v>
      </c>
      <c r="AE27" t="s">
        <v>64</v>
      </c>
      <c r="AF27" t="s">
        <v>582</v>
      </c>
      <c r="AG27">
        <v>7</v>
      </c>
      <c r="AH27">
        <v>9</v>
      </c>
      <c r="AI27" t="s">
        <v>583</v>
      </c>
      <c r="AJ27">
        <v>8</v>
      </c>
      <c r="AK27">
        <v>12</v>
      </c>
      <c r="AL27" t="s">
        <v>126</v>
      </c>
      <c r="AM27" s="2" t="s">
        <v>584</v>
      </c>
      <c r="AN27" t="s">
        <v>1113</v>
      </c>
      <c r="AO27" t="s">
        <v>141</v>
      </c>
      <c r="AP27" t="s">
        <v>69</v>
      </c>
      <c r="AQ27" t="s">
        <v>70</v>
      </c>
      <c r="AR27" t="s">
        <v>71</v>
      </c>
      <c r="AS27" t="s">
        <v>71</v>
      </c>
      <c r="AT27" t="s">
        <v>70</v>
      </c>
      <c r="AU27" t="s">
        <v>585</v>
      </c>
      <c r="AV27">
        <v>1</v>
      </c>
      <c r="AW27" t="s">
        <v>116</v>
      </c>
      <c r="AX27" t="s">
        <v>586</v>
      </c>
      <c r="AY27" t="s">
        <v>130</v>
      </c>
      <c r="AZ27" t="s">
        <v>195</v>
      </c>
      <c r="BA27" t="s">
        <v>587</v>
      </c>
      <c r="BB27" t="s">
        <v>588</v>
      </c>
      <c r="BC27" t="s">
        <v>118</v>
      </c>
      <c r="BD27" t="s">
        <v>133</v>
      </c>
    </row>
    <row r="28" spans="1:56" ht="42.75" hidden="1" x14ac:dyDescent="0.45">
      <c r="A28">
        <v>68</v>
      </c>
      <c r="B28" s="1">
        <v>44970.417581018497</v>
      </c>
      <c r="C28" s="1">
        <v>44970.438483796301</v>
      </c>
      <c r="D28" t="s">
        <v>49</v>
      </c>
      <c r="F28" t="s">
        <v>50</v>
      </c>
      <c r="G28" t="s">
        <v>51</v>
      </c>
      <c r="H28" t="s">
        <v>119</v>
      </c>
      <c r="I28" t="s">
        <v>53</v>
      </c>
      <c r="J28" t="s">
        <v>54</v>
      </c>
      <c r="K28" t="s">
        <v>186</v>
      </c>
      <c r="L28" t="s">
        <v>56</v>
      </c>
      <c r="M28" s="2"/>
      <c r="N28" t="s">
        <v>57</v>
      </c>
      <c r="O28" t="s">
        <v>612</v>
      </c>
      <c r="P28" t="s">
        <v>1082</v>
      </c>
      <c r="Q28" t="s">
        <v>61</v>
      </c>
      <c r="R28" t="s">
        <v>60</v>
      </c>
      <c r="S28" t="s">
        <v>60</v>
      </c>
      <c r="T28" t="s">
        <v>60</v>
      </c>
      <c r="U28" t="s">
        <v>61</v>
      </c>
      <c r="V28" t="s">
        <v>59</v>
      </c>
      <c r="W28" t="s">
        <v>59</v>
      </c>
      <c r="X28" t="s">
        <v>60</v>
      </c>
      <c r="Y28" t="s">
        <v>61</v>
      </c>
      <c r="Z28" t="s">
        <v>60</v>
      </c>
      <c r="AA28" t="s">
        <v>60</v>
      </c>
      <c r="AB28" t="s">
        <v>59</v>
      </c>
      <c r="AC28" t="s">
        <v>613</v>
      </c>
      <c r="AD28" t="s">
        <v>320</v>
      </c>
      <c r="AE28" t="s">
        <v>266</v>
      </c>
      <c r="AF28" t="s">
        <v>614</v>
      </c>
      <c r="AG28">
        <v>9</v>
      </c>
      <c r="AH28">
        <v>5</v>
      </c>
      <c r="AI28" t="s">
        <v>615</v>
      </c>
      <c r="AJ28">
        <v>10</v>
      </c>
      <c r="AK28">
        <v>2</v>
      </c>
      <c r="AL28" t="s">
        <v>113</v>
      </c>
      <c r="AM28" s="2" t="s">
        <v>616</v>
      </c>
      <c r="AN28" t="s">
        <v>1105</v>
      </c>
      <c r="AO28" t="s">
        <v>70</v>
      </c>
      <c r="AP28" t="s">
        <v>69</v>
      </c>
      <c r="AQ28" t="s">
        <v>70</v>
      </c>
      <c r="AR28" t="s">
        <v>69</v>
      </c>
      <c r="AS28" t="s">
        <v>70</v>
      </c>
      <c r="AT28" t="s">
        <v>70</v>
      </c>
      <c r="AU28" t="s">
        <v>617</v>
      </c>
      <c r="AV28">
        <v>3</v>
      </c>
      <c r="AW28" t="s">
        <v>113</v>
      </c>
      <c r="AX28" t="s">
        <v>618</v>
      </c>
      <c r="AY28" t="s">
        <v>130</v>
      </c>
      <c r="AZ28" t="s">
        <v>195</v>
      </c>
      <c r="BA28" t="s">
        <v>473</v>
      </c>
      <c r="BB28" t="s">
        <v>619</v>
      </c>
      <c r="BC28" t="s">
        <v>118</v>
      </c>
      <c r="BD28" t="s">
        <v>133</v>
      </c>
    </row>
    <row r="29" spans="1:56" ht="57" hidden="1" x14ac:dyDescent="0.45">
      <c r="A29">
        <v>110</v>
      </c>
      <c r="B29" s="1">
        <v>44977.4355208333</v>
      </c>
      <c r="C29" s="1">
        <v>44977.441585648099</v>
      </c>
      <c r="D29" t="s">
        <v>49</v>
      </c>
      <c r="F29" t="s">
        <v>50</v>
      </c>
      <c r="G29" t="s">
        <v>51</v>
      </c>
      <c r="H29" t="s">
        <v>119</v>
      </c>
      <c r="I29" t="s">
        <v>53</v>
      </c>
      <c r="J29" t="s">
        <v>54</v>
      </c>
      <c r="K29" t="s">
        <v>165</v>
      </c>
      <c r="L29" t="s">
        <v>56</v>
      </c>
      <c r="M29" s="2"/>
      <c r="N29" t="s">
        <v>57</v>
      </c>
      <c r="O29" t="s">
        <v>902</v>
      </c>
      <c r="Q29" t="s">
        <v>61</v>
      </c>
      <c r="AD29" t="s">
        <v>103</v>
      </c>
      <c r="AE29" t="s">
        <v>266</v>
      </c>
      <c r="AI29" t="s">
        <v>903</v>
      </c>
      <c r="AJ29">
        <v>8</v>
      </c>
      <c r="AK29">
        <v>4</v>
      </c>
      <c r="AL29" t="s">
        <v>113</v>
      </c>
      <c r="AM29" s="2" t="s">
        <v>904</v>
      </c>
      <c r="AN29" t="s">
        <v>1109</v>
      </c>
      <c r="AO29" t="s">
        <v>70</v>
      </c>
      <c r="AP29" t="s">
        <v>69</v>
      </c>
      <c r="AQ29" t="s">
        <v>71</v>
      </c>
      <c r="AR29" t="s">
        <v>69</v>
      </c>
      <c r="AS29" t="s">
        <v>69</v>
      </c>
      <c r="AT29" t="s">
        <v>70</v>
      </c>
      <c r="AW29" t="s">
        <v>113</v>
      </c>
      <c r="AY29" t="s">
        <v>74</v>
      </c>
      <c r="AZ29" t="s">
        <v>195</v>
      </c>
      <c r="BA29" t="s">
        <v>587</v>
      </c>
      <c r="BB29" t="s">
        <v>77</v>
      </c>
      <c r="BC29" t="s">
        <v>78</v>
      </c>
      <c r="BD29" t="s">
        <v>133</v>
      </c>
    </row>
    <row r="30" spans="1:56" ht="42.75" hidden="1" x14ac:dyDescent="0.45">
      <c r="A30">
        <v>90</v>
      </c>
      <c r="B30" s="1">
        <v>44972.171770833302</v>
      </c>
      <c r="C30" s="1">
        <v>44972.191342592603</v>
      </c>
      <c r="D30" t="s">
        <v>49</v>
      </c>
      <c r="F30" t="s">
        <v>197</v>
      </c>
      <c r="G30" t="s">
        <v>51</v>
      </c>
      <c r="H30" t="s">
        <v>52</v>
      </c>
      <c r="I30" t="s">
        <v>210</v>
      </c>
      <c r="J30" t="s">
        <v>54</v>
      </c>
      <c r="K30" t="s">
        <v>155</v>
      </c>
      <c r="L30" t="s">
        <v>56</v>
      </c>
      <c r="M30" s="2"/>
      <c r="N30" t="s">
        <v>57</v>
      </c>
      <c r="O30" t="s">
        <v>763</v>
      </c>
      <c r="Q30" t="s">
        <v>61</v>
      </c>
      <c r="AC30" t="s">
        <v>764</v>
      </c>
      <c r="AD30" t="s">
        <v>552</v>
      </c>
      <c r="AF30" t="s">
        <v>552</v>
      </c>
      <c r="AI30" t="s">
        <v>70</v>
      </c>
      <c r="AL30" t="s">
        <v>113</v>
      </c>
      <c r="AM30" s="2" t="s">
        <v>765</v>
      </c>
      <c r="AN30" t="s">
        <v>1109</v>
      </c>
      <c r="AO30" t="s">
        <v>70</v>
      </c>
      <c r="AP30" t="s">
        <v>70</v>
      </c>
      <c r="AQ30" t="s">
        <v>70</v>
      </c>
      <c r="AR30" t="s">
        <v>70</v>
      </c>
      <c r="AS30" t="s">
        <v>70</v>
      </c>
      <c r="AT30" t="s">
        <v>70</v>
      </c>
      <c r="AU30" t="s">
        <v>766</v>
      </c>
      <c r="AV30" t="s">
        <v>1070</v>
      </c>
      <c r="AW30" t="s">
        <v>113</v>
      </c>
      <c r="AX30" t="s">
        <v>70</v>
      </c>
      <c r="AY30" t="s">
        <v>130</v>
      </c>
      <c r="AZ30" t="s">
        <v>118</v>
      </c>
      <c r="BB30" t="s">
        <v>77</v>
      </c>
      <c r="BC30" t="s">
        <v>118</v>
      </c>
      <c r="BD30" t="s">
        <v>79</v>
      </c>
    </row>
    <row r="31" spans="1:56" ht="199.5" hidden="1" x14ac:dyDescent="0.45">
      <c r="A31">
        <v>38</v>
      </c>
      <c r="B31" s="1">
        <v>44965.913668981499</v>
      </c>
      <c r="C31" s="1">
        <v>44965.9343981481</v>
      </c>
      <c r="D31" t="s">
        <v>49</v>
      </c>
      <c r="F31" t="s">
        <v>404</v>
      </c>
      <c r="G31" t="s">
        <v>176</v>
      </c>
      <c r="I31" t="s">
        <v>145</v>
      </c>
      <c r="J31" t="s">
        <v>405</v>
      </c>
      <c r="K31" t="s">
        <v>155</v>
      </c>
      <c r="L31" t="s">
        <v>56</v>
      </c>
      <c r="M31" s="2" t="s">
        <v>406</v>
      </c>
      <c r="N31" t="s">
        <v>57</v>
      </c>
      <c r="O31" t="s">
        <v>407</v>
      </c>
      <c r="Q31" t="s">
        <v>61</v>
      </c>
      <c r="R31" t="s">
        <v>61</v>
      </c>
      <c r="S31" t="s">
        <v>61</v>
      </c>
      <c r="T31" t="s">
        <v>61</v>
      </c>
      <c r="U31" t="s">
        <v>61</v>
      </c>
      <c r="V31" t="s">
        <v>61</v>
      </c>
      <c r="W31" t="s">
        <v>61</v>
      </c>
      <c r="X31" t="s">
        <v>61</v>
      </c>
      <c r="Y31" t="s">
        <v>61</v>
      </c>
      <c r="Z31" t="s">
        <v>61</v>
      </c>
      <c r="AA31" t="s">
        <v>61</v>
      </c>
      <c r="AB31" t="s">
        <v>61</v>
      </c>
      <c r="AC31" t="s">
        <v>408</v>
      </c>
      <c r="AD31" t="s">
        <v>409</v>
      </c>
      <c r="AF31" t="s">
        <v>410</v>
      </c>
      <c r="AG31">
        <v>6</v>
      </c>
      <c r="AH31">
        <v>6</v>
      </c>
      <c r="AI31" t="s">
        <v>410</v>
      </c>
      <c r="AJ31">
        <v>6</v>
      </c>
      <c r="AK31">
        <v>6</v>
      </c>
      <c r="AL31" t="s">
        <v>113</v>
      </c>
      <c r="AM31" s="2" t="s">
        <v>411</v>
      </c>
      <c r="AN31" s="2" t="s">
        <v>1110</v>
      </c>
      <c r="AO31" t="s">
        <v>70</v>
      </c>
      <c r="AP31" t="s">
        <v>70</v>
      </c>
      <c r="AQ31" t="s">
        <v>70</v>
      </c>
      <c r="AR31" t="s">
        <v>70</v>
      </c>
      <c r="AS31" t="s">
        <v>70</v>
      </c>
      <c r="AT31" t="s">
        <v>70</v>
      </c>
      <c r="AU31" t="s">
        <v>412</v>
      </c>
      <c r="AV31">
        <v>1</v>
      </c>
      <c r="AW31" t="s">
        <v>113</v>
      </c>
      <c r="AX31" t="s">
        <v>413</v>
      </c>
      <c r="AY31" t="s">
        <v>74</v>
      </c>
      <c r="AZ31" t="s">
        <v>118</v>
      </c>
      <c r="BA31" t="s">
        <v>414</v>
      </c>
      <c r="BC31" t="s">
        <v>118</v>
      </c>
    </row>
    <row r="32" spans="1:56" ht="42.75" hidden="1" x14ac:dyDescent="0.45">
      <c r="A32">
        <v>54</v>
      </c>
      <c r="B32" s="1">
        <v>44968.592048611099</v>
      </c>
      <c r="C32" s="1">
        <v>44968.598587963003</v>
      </c>
      <c r="D32" t="s">
        <v>49</v>
      </c>
      <c r="F32" t="s">
        <v>197</v>
      </c>
      <c r="G32" t="s">
        <v>176</v>
      </c>
      <c r="H32" t="s">
        <v>119</v>
      </c>
      <c r="I32" t="s">
        <v>53</v>
      </c>
      <c r="J32" t="s">
        <v>54</v>
      </c>
      <c r="K32" t="s">
        <v>226</v>
      </c>
      <c r="L32" t="s">
        <v>56</v>
      </c>
      <c r="M32" s="2"/>
      <c r="N32" t="s">
        <v>256</v>
      </c>
      <c r="O32" t="s">
        <v>513</v>
      </c>
      <c r="Q32" t="s">
        <v>59</v>
      </c>
      <c r="R32" t="s">
        <v>59</v>
      </c>
      <c r="S32" t="s">
        <v>59</v>
      </c>
      <c r="T32" t="s">
        <v>59</v>
      </c>
      <c r="U32" t="s">
        <v>59</v>
      </c>
      <c r="V32" t="s">
        <v>59</v>
      </c>
      <c r="W32" t="s">
        <v>59</v>
      </c>
      <c r="X32" t="s">
        <v>59</v>
      </c>
      <c r="Y32" t="s">
        <v>59</v>
      </c>
      <c r="Z32" t="s">
        <v>59</v>
      </c>
      <c r="AA32" t="s">
        <v>59</v>
      </c>
      <c r="AB32" t="s">
        <v>59</v>
      </c>
      <c r="AC32" t="s">
        <v>463</v>
      </c>
      <c r="AD32" t="s">
        <v>168</v>
      </c>
      <c r="AE32" t="s">
        <v>64</v>
      </c>
      <c r="AL32" t="s">
        <v>113</v>
      </c>
      <c r="AM32" s="2" t="s">
        <v>514</v>
      </c>
      <c r="AN32" s="2" t="s">
        <v>1114</v>
      </c>
      <c r="AO32" t="s">
        <v>70</v>
      </c>
      <c r="AP32" t="s">
        <v>70</v>
      </c>
      <c r="AQ32" t="s">
        <v>70</v>
      </c>
      <c r="AR32" t="s">
        <v>71</v>
      </c>
      <c r="AS32" t="s">
        <v>69</v>
      </c>
      <c r="AT32" t="s">
        <v>70</v>
      </c>
      <c r="AU32" s="3" t="s">
        <v>445</v>
      </c>
      <c r="AV32" s="3">
        <v>1</v>
      </c>
      <c r="AW32" t="s">
        <v>113</v>
      </c>
      <c r="AX32" t="s">
        <v>515</v>
      </c>
      <c r="AY32" t="s">
        <v>130</v>
      </c>
      <c r="AZ32" t="s">
        <v>195</v>
      </c>
      <c r="BA32" t="s">
        <v>270</v>
      </c>
      <c r="BB32" t="s">
        <v>77</v>
      </c>
      <c r="BC32" t="s">
        <v>78</v>
      </c>
      <c r="BD32" t="s">
        <v>174</v>
      </c>
    </row>
    <row r="33" spans="1:56" ht="71.25" hidden="1" x14ac:dyDescent="0.45">
      <c r="A33">
        <v>16</v>
      </c>
      <c r="B33" s="1">
        <v>44963.4608912037</v>
      </c>
      <c r="C33" s="1">
        <v>44963.467997685198</v>
      </c>
      <c r="D33" t="s">
        <v>49</v>
      </c>
      <c r="F33" t="s">
        <v>50</v>
      </c>
      <c r="G33" t="s">
        <v>51</v>
      </c>
      <c r="H33" t="s">
        <v>119</v>
      </c>
      <c r="I33" t="s">
        <v>210</v>
      </c>
      <c r="J33" t="s">
        <v>54</v>
      </c>
      <c r="K33" t="s">
        <v>226</v>
      </c>
      <c r="L33" t="s">
        <v>56</v>
      </c>
      <c r="M33" s="2"/>
      <c r="N33" t="s">
        <v>57</v>
      </c>
      <c r="O33" t="s">
        <v>227</v>
      </c>
      <c r="P33" t="s">
        <v>1081</v>
      </c>
      <c r="Q33" t="s">
        <v>60</v>
      </c>
      <c r="R33" t="s">
        <v>59</v>
      </c>
      <c r="S33" t="s">
        <v>59</v>
      </c>
      <c r="T33" t="s">
        <v>60</v>
      </c>
      <c r="U33" t="s">
        <v>59</v>
      </c>
      <c r="V33" t="s">
        <v>60</v>
      </c>
      <c r="W33" t="s">
        <v>59</v>
      </c>
      <c r="X33" t="s">
        <v>60</v>
      </c>
      <c r="Y33" t="s">
        <v>60</v>
      </c>
      <c r="Z33" t="s">
        <v>60</v>
      </c>
      <c r="AA33" t="s">
        <v>59</v>
      </c>
      <c r="AB33" t="s">
        <v>61</v>
      </c>
      <c r="AC33" t="s">
        <v>228</v>
      </c>
      <c r="AD33" t="s">
        <v>229</v>
      </c>
      <c r="AE33" t="s">
        <v>64</v>
      </c>
      <c r="AF33" t="s">
        <v>230</v>
      </c>
      <c r="AG33">
        <v>7</v>
      </c>
      <c r="AH33">
        <v>10</v>
      </c>
      <c r="AI33" t="s">
        <v>231</v>
      </c>
      <c r="AJ33">
        <v>9</v>
      </c>
      <c r="AK33">
        <v>10</v>
      </c>
      <c r="AL33" t="s">
        <v>113</v>
      </c>
      <c r="AM33" s="2" t="s">
        <v>232</v>
      </c>
      <c r="AN33" t="s">
        <v>1113</v>
      </c>
      <c r="AO33" t="s">
        <v>70</v>
      </c>
      <c r="AP33" t="s">
        <v>70</v>
      </c>
      <c r="AQ33" t="s">
        <v>70</v>
      </c>
      <c r="AR33" t="s">
        <v>71</v>
      </c>
      <c r="AS33" t="s">
        <v>71</v>
      </c>
      <c r="AT33" t="s">
        <v>71</v>
      </c>
      <c r="AU33" t="s">
        <v>233</v>
      </c>
      <c r="AV33">
        <v>4</v>
      </c>
      <c r="AW33" t="s">
        <v>113</v>
      </c>
      <c r="AY33" t="s">
        <v>74</v>
      </c>
      <c r="AZ33" t="s">
        <v>195</v>
      </c>
      <c r="BA33" t="s">
        <v>234</v>
      </c>
      <c r="BB33" t="s">
        <v>77</v>
      </c>
      <c r="BC33" t="s">
        <v>78</v>
      </c>
      <c r="BD33" t="s">
        <v>174</v>
      </c>
    </row>
    <row r="34" spans="1:56" ht="28.5" x14ac:dyDescent="0.45">
      <c r="A34">
        <v>100</v>
      </c>
      <c r="B34" s="1">
        <v>44973.704849537004</v>
      </c>
      <c r="C34" s="1">
        <v>44973.715833333299</v>
      </c>
      <c r="D34" t="s">
        <v>49</v>
      </c>
      <c r="F34" t="s">
        <v>50</v>
      </c>
      <c r="G34" t="s">
        <v>51</v>
      </c>
      <c r="H34" t="s">
        <v>119</v>
      </c>
      <c r="I34" t="s">
        <v>53</v>
      </c>
      <c r="J34" t="s">
        <v>54</v>
      </c>
      <c r="K34" t="s">
        <v>226</v>
      </c>
      <c r="L34" t="s">
        <v>56</v>
      </c>
      <c r="M34" s="2"/>
      <c r="N34" t="s">
        <v>256</v>
      </c>
      <c r="O34" t="s">
        <v>827</v>
      </c>
      <c r="Q34" t="s">
        <v>59</v>
      </c>
      <c r="R34" t="s">
        <v>59</v>
      </c>
      <c r="S34" t="s">
        <v>59</v>
      </c>
      <c r="T34" t="s">
        <v>60</v>
      </c>
      <c r="U34" t="s">
        <v>60</v>
      </c>
      <c r="V34" t="s">
        <v>59</v>
      </c>
      <c r="W34" t="s">
        <v>59</v>
      </c>
      <c r="X34" t="s">
        <v>59</v>
      </c>
      <c r="Y34" t="s">
        <v>60</v>
      </c>
      <c r="Z34" t="s">
        <v>59</v>
      </c>
      <c r="AA34" t="s">
        <v>59</v>
      </c>
      <c r="AB34" t="s">
        <v>59</v>
      </c>
      <c r="AC34" t="s">
        <v>417</v>
      </c>
      <c r="AD34" t="s">
        <v>828</v>
      </c>
      <c r="AE34" t="s">
        <v>64</v>
      </c>
      <c r="AF34" t="s">
        <v>829</v>
      </c>
      <c r="AG34">
        <v>7</v>
      </c>
      <c r="AH34">
        <v>8</v>
      </c>
      <c r="AI34" t="s">
        <v>830</v>
      </c>
      <c r="AJ34">
        <v>8</v>
      </c>
      <c r="AK34">
        <v>6</v>
      </c>
      <c r="AL34" t="s">
        <v>126</v>
      </c>
      <c r="AM34" s="2" t="s">
        <v>831</v>
      </c>
      <c r="AN34" t="s">
        <v>1133</v>
      </c>
      <c r="AO34" t="s">
        <v>69</v>
      </c>
      <c r="AP34" t="s">
        <v>71</v>
      </c>
      <c r="AQ34" t="s">
        <v>71</v>
      </c>
      <c r="AR34" t="s">
        <v>70</v>
      </c>
      <c r="AS34" t="s">
        <v>70</v>
      </c>
      <c r="AT34" t="s">
        <v>71</v>
      </c>
      <c r="AU34" t="s">
        <v>832</v>
      </c>
      <c r="AV34">
        <v>5</v>
      </c>
      <c r="AW34" t="s">
        <v>67</v>
      </c>
      <c r="AX34" t="s">
        <v>833</v>
      </c>
      <c r="AY34" t="s">
        <v>130</v>
      </c>
      <c r="AZ34" t="s">
        <v>195</v>
      </c>
      <c r="BA34" t="s">
        <v>834</v>
      </c>
      <c r="BB34" t="s">
        <v>835</v>
      </c>
      <c r="BC34" t="s">
        <v>78</v>
      </c>
      <c r="BD34" t="s">
        <v>133</v>
      </c>
    </row>
    <row r="35" spans="1:56" ht="114" x14ac:dyDescent="0.45">
      <c r="A35">
        <v>55</v>
      </c>
      <c r="B35" s="1">
        <v>44968.618796296301</v>
      </c>
      <c r="C35" s="1">
        <v>44968.6562037037</v>
      </c>
      <c r="D35" t="s">
        <v>49</v>
      </c>
      <c r="F35" t="s">
        <v>50</v>
      </c>
      <c r="G35" t="s">
        <v>51</v>
      </c>
      <c r="H35" t="s">
        <v>144</v>
      </c>
      <c r="I35" t="s">
        <v>145</v>
      </c>
      <c r="J35" t="s">
        <v>54</v>
      </c>
      <c r="K35" t="s">
        <v>298</v>
      </c>
      <c r="L35" t="s">
        <v>516</v>
      </c>
      <c r="M35" s="2" t="s">
        <v>517</v>
      </c>
      <c r="N35" t="s">
        <v>256</v>
      </c>
      <c r="O35" t="s">
        <v>518</v>
      </c>
      <c r="Q35" t="s">
        <v>59</v>
      </c>
      <c r="R35" t="s">
        <v>59</v>
      </c>
      <c r="S35" t="s">
        <v>59</v>
      </c>
      <c r="T35" t="s">
        <v>60</v>
      </c>
      <c r="U35" t="s">
        <v>60</v>
      </c>
      <c r="V35" t="s">
        <v>59</v>
      </c>
      <c r="W35" t="s">
        <v>59</v>
      </c>
      <c r="X35" t="s">
        <v>59</v>
      </c>
      <c r="Y35" t="s">
        <v>59</v>
      </c>
      <c r="Z35" t="s">
        <v>60</v>
      </c>
      <c r="AA35" t="s">
        <v>59</v>
      </c>
      <c r="AB35" t="s">
        <v>61</v>
      </c>
      <c r="AC35" t="s">
        <v>519</v>
      </c>
      <c r="AD35" t="s">
        <v>103</v>
      </c>
      <c r="AE35" t="s">
        <v>239</v>
      </c>
      <c r="AF35" t="s">
        <v>520</v>
      </c>
      <c r="AG35">
        <v>9</v>
      </c>
      <c r="AH35">
        <v>8</v>
      </c>
      <c r="AI35" t="s">
        <v>521</v>
      </c>
      <c r="AJ35">
        <v>9</v>
      </c>
      <c r="AK35">
        <v>6</v>
      </c>
      <c r="AL35" t="s">
        <v>67</v>
      </c>
      <c r="AM35" s="2" t="s">
        <v>522</v>
      </c>
      <c r="AN35" t="s">
        <v>1133</v>
      </c>
      <c r="AO35" t="s">
        <v>69</v>
      </c>
      <c r="AP35" t="s">
        <v>70</v>
      </c>
      <c r="AQ35" t="s">
        <v>71</v>
      </c>
      <c r="AR35" t="s">
        <v>70</v>
      </c>
      <c r="AS35" t="s">
        <v>70</v>
      </c>
      <c r="AT35" t="s">
        <v>69</v>
      </c>
      <c r="AU35" t="s">
        <v>523</v>
      </c>
      <c r="AV35">
        <v>5</v>
      </c>
      <c r="AW35" t="s">
        <v>67</v>
      </c>
      <c r="AX35" t="s">
        <v>524</v>
      </c>
      <c r="AY35" t="s">
        <v>130</v>
      </c>
      <c r="AZ35" t="s">
        <v>75</v>
      </c>
      <c r="BA35" t="s">
        <v>525</v>
      </c>
      <c r="BB35" t="s">
        <v>77</v>
      </c>
      <c r="BC35" t="s">
        <v>78</v>
      </c>
      <c r="BD35" t="s">
        <v>133</v>
      </c>
    </row>
    <row r="36" spans="1:56" ht="142.5" x14ac:dyDescent="0.45">
      <c r="A36">
        <v>12</v>
      </c>
      <c r="B36" s="1">
        <v>44963.3578935185</v>
      </c>
      <c r="C36" s="1">
        <v>44963.375740740703</v>
      </c>
      <c r="D36" t="s">
        <v>49</v>
      </c>
      <c r="F36" t="s">
        <v>175</v>
      </c>
      <c r="G36" t="s">
        <v>176</v>
      </c>
      <c r="H36" t="s">
        <v>119</v>
      </c>
      <c r="I36" t="s">
        <v>53</v>
      </c>
      <c r="J36" t="s">
        <v>95</v>
      </c>
      <c r="K36" t="s">
        <v>155</v>
      </c>
      <c r="L36" t="s">
        <v>56</v>
      </c>
      <c r="M36" s="2"/>
      <c r="N36" t="s">
        <v>57</v>
      </c>
      <c r="Q36" t="s">
        <v>59</v>
      </c>
      <c r="R36" t="s">
        <v>59</v>
      </c>
      <c r="S36" t="s">
        <v>59</v>
      </c>
      <c r="U36" t="s">
        <v>59</v>
      </c>
      <c r="V36" t="s">
        <v>59</v>
      </c>
      <c r="W36" t="s">
        <v>59</v>
      </c>
      <c r="X36" t="s">
        <v>59</v>
      </c>
      <c r="Y36" t="s">
        <v>59</v>
      </c>
      <c r="AC36" t="s">
        <v>177</v>
      </c>
      <c r="AD36" t="s">
        <v>168</v>
      </c>
      <c r="AE36" t="s">
        <v>100</v>
      </c>
      <c r="AF36" t="s">
        <v>178</v>
      </c>
      <c r="AG36">
        <v>8</v>
      </c>
      <c r="AH36">
        <v>6</v>
      </c>
      <c r="AI36" t="s">
        <v>179</v>
      </c>
      <c r="AJ36">
        <v>9</v>
      </c>
      <c r="AK36">
        <v>6</v>
      </c>
      <c r="AL36" t="s">
        <v>126</v>
      </c>
      <c r="AM36" s="2" t="s">
        <v>180</v>
      </c>
      <c r="AN36" t="s">
        <v>1133</v>
      </c>
      <c r="AO36" t="s">
        <v>141</v>
      </c>
      <c r="AP36" t="s">
        <v>71</v>
      </c>
      <c r="AQ36" t="s">
        <v>71</v>
      </c>
      <c r="AR36" t="s">
        <v>71</v>
      </c>
      <c r="AS36" t="s">
        <v>71</v>
      </c>
      <c r="AT36" t="s">
        <v>69</v>
      </c>
      <c r="AU36" s="2" t="s">
        <v>181</v>
      </c>
      <c r="AV36">
        <v>5</v>
      </c>
      <c r="AW36" t="s">
        <v>116</v>
      </c>
      <c r="AX36" t="s">
        <v>182</v>
      </c>
      <c r="AY36" t="s">
        <v>130</v>
      </c>
      <c r="AZ36" t="s">
        <v>75</v>
      </c>
      <c r="BA36" t="s">
        <v>183</v>
      </c>
      <c r="BB36" t="s">
        <v>77</v>
      </c>
      <c r="BC36" t="s">
        <v>78</v>
      </c>
      <c r="BD36" t="s">
        <v>133</v>
      </c>
    </row>
    <row r="37" spans="1:56" ht="42.75" x14ac:dyDescent="0.45">
      <c r="A37">
        <v>99</v>
      </c>
      <c r="B37" s="1">
        <v>44973.617175925901</v>
      </c>
      <c r="C37" s="1">
        <v>44973.626354166699</v>
      </c>
      <c r="D37" t="s">
        <v>49</v>
      </c>
      <c r="F37" t="s">
        <v>50</v>
      </c>
      <c r="G37" t="s">
        <v>51</v>
      </c>
      <c r="H37" t="s">
        <v>52</v>
      </c>
      <c r="I37" t="s">
        <v>53</v>
      </c>
      <c r="J37" t="s">
        <v>54</v>
      </c>
      <c r="K37" t="s">
        <v>146</v>
      </c>
      <c r="M37" s="2"/>
      <c r="N37" t="s">
        <v>57</v>
      </c>
      <c r="O37" t="s">
        <v>822</v>
      </c>
      <c r="P37" t="s">
        <v>1082</v>
      </c>
      <c r="Q37" t="s">
        <v>60</v>
      </c>
      <c r="R37" t="s">
        <v>60</v>
      </c>
      <c r="S37" t="s">
        <v>60</v>
      </c>
      <c r="T37" t="s">
        <v>61</v>
      </c>
      <c r="U37" t="s">
        <v>61</v>
      </c>
      <c r="V37" t="s">
        <v>59</v>
      </c>
      <c r="W37" t="s">
        <v>59</v>
      </c>
      <c r="X37" t="s">
        <v>60</v>
      </c>
      <c r="Y37" t="s">
        <v>60</v>
      </c>
      <c r="Z37" t="s">
        <v>60</v>
      </c>
      <c r="AA37" t="s">
        <v>60</v>
      </c>
      <c r="AB37" t="s">
        <v>59</v>
      </c>
      <c r="AC37" t="s">
        <v>823</v>
      </c>
      <c r="AD37" t="s">
        <v>824</v>
      </c>
      <c r="AE37" t="s">
        <v>239</v>
      </c>
      <c r="AF37" t="s">
        <v>278</v>
      </c>
      <c r="AG37">
        <v>9</v>
      </c>
      <c r="AH37">
        <v>6</v>
      </c>
      <c r="AI37" t="s">
        <v>205</v>
      </c>
      <c r="AJ37">
        <v>10</v>
      </c>
      <c r="AK37">
        <v>6</v>
      </c>
      <c r="AL37" t="s">
        <v>126</v>
      </c>
      <c r="AM37" s="2" t="s">
        <v>825</v>
      </c>
      <c r="AN37" t="s">
        <v>1133</v>
      </c>
      <c r="AO37" t="s">
        <v>141</v>
      </c>
      <c r="AP37" t="s">
        <v>71</v>
      </c>
      <c r="AQ37" t="s">
        <v>70</v>
      </c>
      <c r="AR37" t="s">
        <v>71</v>
      </c>
      <c r="AS37" t="s">
        <v>71</v>
      </c>
      <c r="AT37" t="s">
        <v>69</v>
      </c>
      <c r="AU37" s="3" t="s">
        <v>128</v>
      </c>
      <c r="AV37" s="3">
        <v>5</v>
      </c>
      <c r="AW37" t="s">
        <v>116</v>
      </c>
      <c r="AY37" t="s">
        <v>74</v>
      </c>
      <c r="AZ37" t="s">
        <v>75</v>
      </c>
      <c r="BA37" t="s">
        <v>826</v>
      </c>
      <c r="BB37" t="s">
        <v>77</v>
      </c>
      <c r="BC37" t="s">
        <v>78</v>
      </c>
      <c r="BD37" t="s">
        <v>79</v>
      </c>
    </row>
    <row r="38" spans="1:56" ht="42.75" x14ac:dyDescent="0.45">
      <c r="A38">
        <v>24</v>
      </c>
      <c r="B38" s="1">
        <v>44964.455231481501</v>
      </c>
      <c r="C38" s="1">
        <v>44964.463194444397</v>
      </c>
      <c r="D38" t="s">
        <v>49</v>
      </c>
      <c r="F38" t="s">
        <v>50</v>
      </c>
      <c r="G38" t="s">
        <v>51</v>
      </c>
      <c r="H38" t="s">
        <v>52</v>
      </c>
      <c r="I38" t="s">
        <v>80</v>
      </c>
      <c r="J38" t="s">
        <v>54</v>
      </c>
      <c r="K38" t="s">
        <v>226</v>
      </c>
      <c r="M38" s="2"/>
      <c r="N38" t="s">
        <v>57</v>
      </c>
      <c r="O38" t="s">
        <v>291</v>
      </c>
      <c r="P38" t="s">
        <v>1081</v>
      </c>
      <c r="Q38" t="s">
        <v>60</v>
      </c>
      <c r="R38" t="s">
        <v>61</v>
      </c>
      <c r="S38" t="s">
        <v>60</v>
      </c>
      <c r="U38" t="s">
        <v>60</v>
      </c>
      <c r="V38" t="s">
        <v>60</v>
      </c>
      <c r="W38" t="s">
        <v>60</v>
      </c>
      <c r="X38" t="s">
        <v>59</v>
      </c>
      <c r="Y38" t="s">
        <v>60</v>
      </c>
      <c r="Z38" t="s">
        <v>60</v>
      </c>
      <c r="AA38" t="s">
        <v>59</v>
      </c>
      <c r="AB38" t="s">
        <v>60</v>
      </c>
      <c r="AC38" t="s">
        <v>292</v>
      </c>
      <c r="AD38" t="s">
        <v>293</v>
      </c>
      <c r="AE38" t="s">
        <v>64</v>
      </c>
      <c r="AF38" t="s">
        <v>294</v>
      </c>
      <c r="AG38">
        <v>8</v>
      </c>
      <c r="AH38">
        <v>8</v>
      </c>
      <c r="AI38" t="s">
        <v>294</v>
      </c>
      <c r="AJ38">
        <v>8</v>
      </c>
      <c r="AK38">
        <v>8</v>
      </c>
      <c r="AM38" s="2" t="s">
        <v>295</v>
      </c>
      <c r="AN38" t="s">
        <v>1133</v>
      </c>
      <c r="AO38" t="s">
        <v>69</v>
      </c>
      <c r="AP38" t="s">
        <v>70</v>
      </c>
      <c r="AQ38" t="s">
        <v>71</v>
      </c>
      <c r="AR38" t="s">
        <v>71</v>
      </c>
      <c r="AS38" t="s">
        <v>69</v>
      </c>
      <c r="AT38" t="s">
        <v>69</v>
      </c>
      <c r="AU38" t="s">
        <v>296</v>
      </c>
      <c r="AV38">
        <v>5</v>
      </c>
      <c r="AW38" t="s">
        <v>113</v>
      </c>
      <c r="AY38" t="s">
        <v>74</v>
      </c>
      <c r="AZ38" t="s">
        <v>75</v>
      </c>
      <c r="BA38" t="s">
        <v>297</v>
      </c>
    </row>
    <row r="39" spans="1:56" ht="128.25" x14ac:dyDescent="0.45">
      <c r="A39">
        <v>7</v>
      </c>
      <c r="B39" s="1">
        <v>44962.463483796302</v>
      </c>
      <c r="C39" s="1">
        <v>44962.481041666702</v>
      </c>
      <c r="D39" t="s">
        <v>49</v>
      </c>
      <c r="F39" t="s">
        <v>50</v>
      </c>
      <c r="G39" t="s">
        <v>51</v>
      </c>
      <c r="H39" t="s">
        <v>119</v>
      </c>
      <c r="I39" t="s">
        <v>53</v>
      </c>
      <c r="J39" t="s">
        <v>54</v>
      </c>
      <c r="K39" t="s">
        <v>120</v>
      </c>
      <c r="L39" t="s">
        <v>56</v>
      </c>
      <c r="M39" s="2"/>
      <c r="N39" t="s">
        <v>97</v>
      </c>
      <c r="O39" t="s">
        <v>121</v>
      </c>
      <c r="Q39" t="s">
        <v>59</v>
      </c>
      <c r="R39" t="s">
        <v>59</v>
      </c>
      <c r="S39" t="s">
        <v>60</v>
      </c>
      <c r="T39" t="s">
        <v>61</v>
      </c>
      <c r="U39" t="s">
        <v>61</v>
      </c>
      <c r="V39" t="s">
        <v>60</v>
      </c>
      <c r="W39" t="s">
        <v>59</v>
      </c>
      <c r="X39" t="s">
        <v>60</v>
      </c>
      <c r="Y39" t="s">
        <v>61</v>
      </c>
      <c r="Z39" t="s">
        <v>60</v>
      </c>
      <c r="AA39" t="s">
        <v>59</v>
      </c>
      <c r="AB39" t="s">
        <v>59</v>
      </c>
      <c r="AC39" t="s">
        <v>122</v>
      </c>
      <c r="AD39" t="s">
        <v>123</v>
      </c>
      <c r="AE39" t="s">
        <v>100</v>
      </c>
      <c r="AF39" t="s">
        <v>124</v>
      </c>
      <c r="AG39">
        <v>7</v>
      </c>
      <c r="AH39">
        <v>7</v>
      </c>
      <c r="AI39" t="s">
        <v>125</v>
      </c>
      <c r="AJ39">
        <v>9</v>
      </c>
      <c r="AK39">
        <v>9</v>
      </c>
      <c r="AL39" t="s">
        <v>126</v>
      </c>
      <c r="AM39" s="2" t="s">
        <v>127</v>
      </c>
      <c r="AN39" t="s">
        <v>1133</v>
      </c>
      <c r="AO39" t="s">
        <v>69</v>
      </c>
      <c r="AP39" t="s">
        <v>70</v>
      </c>
      <c r="AQ39" t="s">
        <v>70</v>
      </c>
      <c r="AR39" t="s">
        <v>70</v>
      </c>
      <c r="AS39" t="s">
        <v>70</v>
      </c>
      <c r="AT39" t="s">
        <v>71</v>
      </c>
      <c r="AU39" s="3" t="s">
        <v>128</v>
      </c>
      <c r="AV39" s="3">
        <v>5</v>
      </c>
      <c r="AW39" t="s">
        <v>116</v>
      </c>
      <c r="AX39" t="s">
        <v>129</v>
      </c>
      <c r="AY39" t="s">
        <v>130</v>
      </c>
      <c r="AZ39" t="s">
        <v>75</v>
      </c>
      <c r="BA39" t="s">
        <v>131</v>
      </c>
      <c r="BB39" t="s">
        <v>132</v>
      </c>
      <c r="BC39" t="s">
        <v>118</v>
      </c>
      <c r="BD39" t="s">
        <v>133</v>
      </c>
    </row>
    <row r="40" spans="1:56" hidden="1" x14ac:dyDescent="0.45">
      <c r="A40">
        <v>117</v>
      </c>
      <c r="B40" s="1">
        <v>44977.870451388902</v>
      </c>
      <c r="C40" s="1">
        <v>44977.880937499998</v>
      </c>
      <c r="D40" t="s">
        <v>49</v>
      </c>
      <c r="F40" t="s">
        <v>50</v>
      </c>
      <c r="G40" t="s">
        <v>51</v>
      </c>
      <c r="H40" t="s">
        <v>119</v>
      </c>
      <c r="I40" t="s">
        <v>53</v>
      </c>
      <c r="J40" t="s">
        <v>95</v>
      </c>
      <c r="K40" t="s">
        <v>948</v>
      </c>
      <c r="L40" t="s">
        <v>56</v>
      </c>
      <c r="M40" s="2"/>
      <c r="N40" t="s">
        <v>57</v>
      </c>
      <c r="O40" t="s">
        <v>949</v>
      </c>
      <c r="Q40" t="s">
        <v>60</v>
      </c>
      <c r="R40" t="s">
        <v>60</v>
      </c>
      <c r="S40" t="s">
        <v>60</v>
      </c>
      <c r="T40" t="s">
        <v>60</v>
      </c>
      <c r="U40" t="s">
        <v>60</v>
      </c>
      <c r="V40" t="s">
        <v>60</v>
      </c>
      <c r="W40" t="s">
        <v>60</v>
      </c>
      <c r="X40" t="s">
        <v>59</v>
      </c>
      <c r="Y40" t="s">
        <v>60</v>
      </c>
      <c r="Z40" t="s">
        <v>59</v>
      </c>
      <c r="AA40" t="s">
        <v>60</v>
      </c>
      <c r="AB40" t="s">
        <v>60</v>
      </c>
      <c r="AC40" t="s">
        <v>950</v>
      </c>
      <c r="AD40" t="s">
        <v>951</v>
      </c>
      <c r="AE40" t="s">
        <v>239</v>
      </c>
      <c r="AF40" t="s">
        <v>952</v>
      </c>
      <c r="AG40">
        <v>9</v>
      </c>
      <c r="AH40">
        <v>5</v>
      </c>
      <c r="AI40" t="s">
        <v>953</v>
      </c>
      <c r="AJ40">
        <v>11</v>
      </c>
      <c r="AK40">
        <v>4</v>
      </c>
      <c r="AL40" t="s">
        <v>126</v>
      </c>
      <c r="AO40" t="s">
        <v>141</v>
      </c>
      <c r="AP40" t="s">
        <v>71</v>
      </c>
      <c r="AQ40" t="s">
        <v>71</v>
      </c>
      <c r="AR40" t="s">
        <v>69</v>
      </c>
      <c r="AS40" t="s">
        <v>71</v>
      </c>
      <c r="AT40" t="s">
        <v>69</v>
      </c>
      <c r="AU40" s="3" t="s">
        <v>128</v>
      </c>
      <c r="AV40" s="3">
        <v>5</v>
      </c>
      <c r="AW40" t="s">
        <v>116</v>
      </c>
      <c r="AY40" t="s">
        <v>74</v>
      </c>
      <c r="AZ40" t="s">
        <v>75</v>
      </c>
      <c r="BA40" t="s">
        <v>954</v>
      </c>
      <c r="BB40" t="s">
        <v>77</v>
      </c>
      <c r="BC40" t="s">
        <v>78</v>
      </c>
      <c r="BD40" t="s">
        <v>955</v>
      </c>
    </row>
    <row r="41" spans="1:56" ht="42.75" hidden="1" x14ac:dyDescent="0.45">
      <c r="A41">
        <v>95</v>
      </c>
      <c r="B41" s="1">
        <v>44972.771562499998</v>
      </c>
      <c r="C41" s="1">
        <v>44972.787916666697</v>
      </c>
      <c r="D41" t="s">
        <v>49</v>
      </c>
      <c r="G41" t="s">
        <v>51</v>
      </c>
      <c r="H41" t="s">
        <v>52</v>
      </c>
      <c r="I41" t="s">
        <v>210</v>
      </c>
      <c r="J41" t="s">
        <v>54</v>
      </c>
      <c r="K41" t="s">
        <v>186</v>
      </c>
      <c r="L41" t="s">
        <v>56</v>
      </c>
      <c r="M41" s="2"/>
      <c r="N41" t="s">
        <v>57</v>
      </c>
      <c r="O41" t="s">
        <v>802</v>
      </c>
      <c r="P41" t="s">
        <v>1081</v>
      </c>
      <c r="Q41" t="s">
        <v>60</v>
      </c>
      <c r="R41" t="s">
        <v>60</v>
      </c>
      <c r="S41" t="s">
        <v>60</v>
      </c>
      <c r="T41" t="s">
        <v>60</v>
      </c>
      <c r="U41" t="s">
        <v>59</v>
      </c>
      <c r="V41" t="s">
        <v>60</v>
      </c>
      <c r="W41" t="s">
        <v>59</v>
      </c>
      <c r="X41" t="s">
        <v>59</v>
      </c>
      <c r="Y41" t="s">
        <v>60</v>
      </c>
      <c r="Z41" t="s">
        <v>60</v>
      </c>
      <c r="AA41" t="s">
        <v>59</v>
      </c>
      <c r="AB41" t="s">
        <v>61</v>
      </c>
      <c r="AC41" t="s">
        <v>87</v>
      </c>
      <c r="AD41" t="s">
        <v>803</v>
      </c>
      <c r="AE41" t="s">
        <v>64</v>
      </c>
      <c r="AF41" t="s">
        <v>804</v>
      </c>
      <c r="AG41">
        <v>7.5</v>
      </c>
      <c r="AH41">
        <v>5.5</v>
      </c>
      <c r="AI41" t="s">
        <v>805</v>
      </c>
      <c r="AJ41">
        <v>7.5</v>
      </c>
      <c r="AK41">
        <v>5</v>
      </c>
      <c r="AL41" t="s">
        <v>67</v>
      </c>
      <c r="AM41" s="2" t="s">
        <v>806</v>
      </c>
      <c r="AO41" t="s">
        <v>69</v>
      </c>
      <c r="AP41" t="s">
        <v>70</v>
      </c>
      <c r="AQ41" t="s">
        <v>70</v>
      </c>
      <c r="AR41" t="s">
        <v>70</v>
      </c>
      <c r="AS41" t="s">
        <v>71</v>
      </c>
      <c r="AT41" t="s">
        <v>69</v>
      </c>
      <c r="AU41" s="2" t="s">
        <v>807</v>
      </c>
      <c r="AV41">
        <v>5</v>
      </c>
      <c r="AW41" t="s">
        <v>116</v>
      </c>
      <c r="AY41" t="s">
        <v>74</v>
      </c>
      <c r="AZ41" t="s">
        <v>75</v>
      </c>
      <c r="BA41" t="s">
        <v>808</v>
      </c>
      <c r="BB41" t="s">
        <v>77</v>
      </c>
      <c r="BC41" t="s">
        <v>335</v>
      </c>
      <c r="BD41" t="s">
        <v>79</v>
      </c>
    </row>
    <row r="42" spans="1:56" ht="28.5" x14ac:dyDescent="0.45">
      <c r="A42">
        <v>133</v>
      </c>
      <c r="B42" s="1">
        <v>44979.579236111102</v>
      </c>
      <c r="C42" s="1">
        <v>44979.582719907397</v>
      </c>
      <c r="D42" t="s">
        <v>49</v>
      </c>
      <c r="F42" t="s">
        <v>50</v>
      </c>
      <c r="G42" t="s">
        <v>51</v>
      </c>
      <c r="H42" t="s">
        <v>119</v>
      </c>
      <c r="I42" t="s">
        <v>53</v>
      </c>
      <c r="J42" t="s">
        <v>81</v>
      </c>
      <c r="K42" t="s">
        <v>226</v>
      </c>
      <c r="L42" t="s">
        <v>83</v>
      </c>
      <c r="M42" s="2" t="s">
        <v>1055</v>
      </c>
      <c r="N42" t="s">
        <v>85</v>
      </c>
      <c r="Q42" t="s">
        <v>59</v>
      </c>
      <c r="R42" t="s">
        <v>59</v>
      </c>
      <c r="S42" t="s">
        <v>60</v>
      </c>
      <c r="T42" t="s">
        <v>59</v>
      </c>
      <c r="U42" t="s">
        <v>59</v>
      </c>
      <c r="V42" t="s">
        <v>60</v>
      </c>
      <c r="W42" t="s">
        <v>59</v>
      </c>
      <c r="X42" t="s">
        <v>59</v>
      </c>
      <c r="Y42" t="s">
        <v>59</v>
      </c>
      <c r="Z42" t="s">
        <v>59</v>
      </c>
      <c r="AA42" t="s">
        <v>59</v>
      </c>
      <c r="AB42" t="s">
        <v>59</v>
      </c>
      <c r="AC42" t="s">
        <v>613</v>
      </c>
      <c r="AD42" t="s">
        <v>1056</v>
      </c>
      <c r="AE42" t="s">
        <v>239</v>
      </c>
      <c r="AF42" t="s">
        <v>1057</v>
      </c>
      <c r="AI42" t="s">
        <v>558</v>
      </c>
      <c r="AJ42">
        <v>8</v>
      </c>
      <c r="AK42">
        <v>6</v>
      </c>
      <c r="AL42" t="s">
        <v>126</v>
      </c>
      <c r="AM42" s="2" t="s">
        <v>1058</v>
      </c>
      <c r="AN42" t="s">
        <v>1131</v>
      </c>
      <c r="AO42" t="s">
        <v>69</v>
      </c>
      <c r="AP42" t="s">
        <v>71</v>
      </c>
      <c r="AQ42" t="s">
        <v>71</v>
      </c>
      <c r="AR42" t="s">
        <v>71</v>
      </c>
      <c r="AS42" t="s">
        <v>71</v>
      </c>
      <c r="AT42" t="s">
        <v>71</v>
      </c>
      <c r="AW42" t="s">
        <v>116</v>
      </c>
      <c r="AY42" t="s">
        <v>74</v>
      </c>
      <c r="AZ42" t="s">
        <v>75</v>
      </c>
      <c r="BA42" t="s">
        <v>1059</v>
      </c>
      <c r="BD42" t="s">
        <v>336</v>
      </c>
    </row>
    <row r="43" spans="1:56" hidden="1" x14ac:dyDescent="0.45">
      <c r="A43">
        <v>67</v>
      </c>
      <c r="B43" s="1">
        <v>44970.389201388898</v>
      </c>
      <c r="C43" s="1">
        <v>44970.394004629597</v>
      </c>
      <c r="D43" t="s">
        <v>49</v>
      </c>
      <c r="F43" t="s">
        <v>168</v>
      </c>
      <c r="G43" t="s">
        <v>51</v>
      </c>
      <c r="H43" t="s">
        <v>119</v>
      </c>
      <c r="I43" t="s">
        <v>53</v>
      </c>
      <c r="J43" t="s">
        <v>54</v>
      </c>
      <c r="K43" t="s">
        <v>603</v>
      </c>
      <c r="L43" t="s">
        <v>83</v>
      </c>
      <c r="M43" s="2" t="s">
        <v>604</v>
      </c>
      <c r="N43" t="s">
        <v>57</v>
      </c>
      <c r="O43" t="s">
        <v>605</v>
      </c>
      <c r="Q43" t="s">
        <v>59</v>
      </c>
      <c r="R43" t="s">
        <v>59</v>
      </c>
      <c r="S43" t="s">
        <v>60</v>
      </c>
      <c r="T43" t="s">
        <v>60</v>
      </c>
      <c r="U43" t="s">
        <v>60</v>
      </c>
      <c r="V43" t="s">
        <v>60</v>
      </c>
      <c r="W43" t="s">
        <v>60</v>
      </c>
      <c r="X43" t="s">
        <v>60</v>
      </c>
      <c r="Y43" t="s">
        <v>61</v>
      </c>
      <c r="Z43" t="s">
        <v>60</v>
      </c>
      <c r="AA43" t="s">
        <v>60</v>
      </c>
      <c r="AC43" t="s">
        <v>606</v>
      </c>
      <c r="AD43" t="s">
        <v>607</v>
      </c>
      <c r="AE43" t="s">
        <v>239</v>
      </c>
      <c r="AF43" t="s">
        <v>608</v>
      </c>
      <c r="AG43">
        <v>7</v>
      </c>
      <c r="AH43">
        <v>7</v>
      </c>
      <c r="AI43" t="s">
        <v>609</v>
      </c>
      <c r="AJ43">
        <v>8</v>
      </c>
      <c r="AK43">
        <v>5</v>
      </c>
      <c r="AL43" t="s">
        <v>126</v>
      </c>
      <c r="AO43" t="s">
        <v>69</v>
      </c>
      <c r="AP43" t="s">
        <v>70</v>
      </c>
      <c r="AQ43" t="s">
        <v>70</v>
      </c>
      <c r="AR43" t="s">
        <v>71</v>
      </c>
      <c r="AS43" t="s">
        <v>69</v>
      </c>
      <c r="AT43" t="s">
        <v>69</v>
      </c>
      <c r="AU43" s="2" t="s">
        <v>610</v>
      </c>
      <c r="AV43">
        <v>5</v>
      </c>
      <c r="AW43" t="s">
        <v>116</v>
      </c>
      <c r="AY43" t="s">
        <v>74</v>
      </c>
      <c r="AZ43" t="s">
        <v>195</v>
      </c>
      <c r="BA43" t="s">
        <v>611</v>
      </c>
      <c r="BB43" t="s">
        <v>77</v>
      </c>
      <c r="BC43" t="s">
        <v>78</v>
      </c>
      <c r="BD43" t="s">
        <v>79</v>
      </c>
    </row>
    <row r="44" spans="1:56" hidden="1" x14ac:dyDescent="0.45">
      <c r="A44">
        <v>108</v>
      </c>
      <c r="B44" s="1">
        <v>44977.427337963003</v>
      </c>
      <c r="C44" s="1">
        <v>44977.431886574101</v>
      </c>
      <c r="D44" t="s">
        <v>49</v>
      </c>
      <c r="F44" t="s">
        <v>404</v>
      </c>
      <c r="G44" t="s">
        <v>51</v>
      </c>
      <c r="H44" t="s">
        <v>52</v>
      </c>
      <c r="I44" t="s">
        <v>53</v>
      </c>
      <c r="J44" t="s">
        <v>54</v>
      </c>
      <c r="K44" t="s">
        <v>55</v>
      </c>
      <c r="L44" t="s">
        <v>56</v>
      </c>
      <c r="M44" s="2"/>
      <c r="N44" t="s">
        <v>57</v>
      </c>
      <c r="O44" t="s">
        <v>890</v>
      </c>
      <c r="Q44" t="s">
        <v>59</v>
      </c>
      <c r="R44" t="s">
        <v>59</v>
      </c>
      <c r="S44" t="s">
        <v>59</v>
      </c>
      <c r="T44" t="s">
        <v>60</v>
      </c>
      <c r="U44" t="s">
        <v>59</v>
      </c>
      <c r="V44" t="s">
        <v>61</v>
      </c>
      <c r="W44" t="s">
        <v>61</v>
      </c>
      <c r="X44" t="s">
        <v>59</v>
      </c>
      <c r="Y44" t="s">
        <v>59</v>
      </c>
      <c r="Z44" t="s">
        <v>59</v>
      </c>
      <c r="AA44" t="s">
        <v>59</v>
      </c>
      <c r="AB44" t="s">
        <v>61</v>
      </c>
      <c r="AC44" t="s">
        <v>891</v>
      </c>
      <c r="AD44" t="s">
        <v>892</v>
      </c>
      <c r="AE44" t="s">
        <v>100</v>
      </c>
      <c r="AF44" t="s">
        <v>893</v>
      </c>
      <c r="AG44">
        <v>7</v>
      </c>
      <c r="AH44">
        <v>6</v>
      </c>
      <c r="AI44" t="s">
        <v>314</v>
      </c>
      <c r="AJ44">
        <v>8</v>
      </c>
      <c r="AK44">
        <v>5</v>
      </c>
      <c r="AL44" t="s">
        <v>126</v>
      </c>
      <c r="AO44" t="s">
        <v>70</v>
      </c>
      <c r="AP44" t="s">
        <v>69</v>
      </c>
      <c r="AQ44" t="s">
        <v>69</v>
      </c>
      <c r="AR44" t="s">
        <v>69</v>
      </c>
      <c r="AS44" t="s">
        <v>70</v>
      </c>
      <c r="AT44" t="s">
        <v>70</v>
      </c>
      <c r="AU44" t="s">
        <v>894</v>
      </c>
      <c r="AV44">
        <v>3</v>
      </c>
      <c r="AW44" t="s">
        <v>116</v>
      </c>
      <c r="AY44" t="s">
        <v>74</v>
      </c>
      <c r="AZ44" t="s">
        <v>195</v>
      </c>
      <c r="BA44" t="s">
        <v>895</v>
      </c>
      <c r="BB44" t="s">
        <v>77</v>
      </c>
      <c r="BC44" t="s">
        <v>78</v>
      </c>
      <c r="BD44" t="s">
        <v>896</v>
      </c>
    </row>
    <row r="45" spans="1:56" ht="42.75" x14ac:dyDescent="0.45">
      <c r="A45">
        <v>132</v>
      </c>
      <c r="B45" s="1">
        <v>44979.574293981503</v>
      </c>
      <c r="C45" s="1">
        <v>44979.578472222202</v>
      </c>
      <c r="D45" t="s">
        <v>49</v>
      </c>
      <c r="F45" t="s">
        <v>50</v>
      </c>
      <c r="G45" t="s">
        <v>51</v>
      </c>
      <c r="H45" t="s">
        <v>144</v>
      </c>
      <c r="I45" t="s">
        <v>80</v>
      </c>
      <c r="J45" t="s">
        <v>405</v>
      </c>
      <c r="K45" t="s">
        <v>186</v>
      </c>
      <c r="L45" t="s">
        <v>1048</v>
      </c>
      <c r="M45" s="2" t="s">
        <v>1049</v>
      </c>
      <c r="Q45" t="s">
        <v>59</v>
      </c>
      <c r="R45" t="s">
        <v>59</v>
      </c>
      <c r="S45" t="s">
        <v>60</v>
      </c>
      <c r="T45" t="s">
        <v>60</v>
      </c>
      <c r="U45" t="s">
        <v>59</v>
      </c>
      <c r="V45" t="s">
        <v>59</v>
      </c>
      <c r="W45" t="s">
        <v>59</v>
      </c>
      <c r="X45" t="s">
        <v>59</v>
      </c>
      <c r="Y45" t="s">
        <v>59</v>
      </c>
      <c r="Z45" t="s">
        <v>59</v>
      </c>
      <c r="AA45" t="s">
        <v>59</v>
      </c>
      <c r="AB45" t="s">
        <v>59</v>
      </c>
      <c r="AC45" t="s">
        <v>1050</v>
      </c>
      <c r="AD45" t="s">
        <v>1051</v>
      </c>
      <c r="AL45" t="s">
        <v>67</v>
      </c>
      <c r="AM45" s="2" t="s">
        <v>1052</v>
      </c>
      <c r="AN45" t="s">
        <v>1131</v>
      </c>
      <c r="AO45" t="s">
        <v>69</v>
      </c>
      <c r="AP45" t="s">
        <v>71</v>
      </c>
      <c r="AQ45" t="s">
        <v>69</v>
      </c>
      <c r="AR45" t="s">
        <v>69</v>
      </c>
      <c r="AT45" t="s">
        <v>69</v>
      </c>
      <c r="AY45" t="s">
        <v>74</v>
      </c>
      <c r="AZ45" t="s">
        <v>75</v>
      </c>
      <c r="BA45" t="s">
        <v>1053</v>
      </c>
      <c r="BB45" t="s">
        <v>1054</v>
      </c>
      <c r="BC45" t="s">
        <v>78</v>
      </c>
    </row>
    <row r="46" spans="1:56" x14ac:dyDescent="0.45">
      <c r="A46">
        <v>98</v>
      </c>
      <c r="B46" s="1">
        <v>44973.5132407407</v>
      </c>
      <c r="C46" s="1">
        <v>44973.515636574099</v>
      </c>
      <c r="D46" t="s">
        <v>49</v>
      </c>
      <c r="F46" t="s">
        <v>50</v>
      </c>
      <c r="G46" t="s">
        <v>51</v>
      </c>
      <c r="H46" t="s">
        <v>119</v>
      </c>
      <c r="I46" t="s">
        <v>53</v>
      </c>
      <c r="J46" t="s">
        <v>54</v>
      </c>
      <c r="K46" t="s">
        <v>386</v>
      </c>
      <c r="M46" s="2"/>
      <c r="N46" t="s">
        <v>256</v>
      </c>
      <c r="O46" t="s">
        <v>818</v>
      </c>
      <c r="Q46" t="s">
        <v>60</v>
      </c>
      <c r="R46" t="s">
        <v>59</v>
      </c>
      <c r="S46" t="s">
        <v>59</v>
      </c>
      <c r="T46" t="s">
        <v>60</v>
      </c>
      <c r="U46" t="s">
        <v>61</v>
      </c>
      <c r="V46" t="s">
        <v>61</v>
      </c>
      <c r="W46" t="s">
        <v>61</v>
      </c>
      <c r="X46" t="s">
        <v>59</v>
      </c>
      <c r="Y46" t="s">
        <v>59</v>
      </c>
      <c r="Z46" t="s">
        <v>59</v>
      </c>
      <c r="AA46" t="s">
        <v>59</v>
      </c>
      <c r="AB46" t="s">
        <v>61</v>
      </c>
      <c r="AC46" t="s">
        <v>819</v>
      </c>
      <c r="AE46" t="s">
        <v>266</v>
      </c>
      <c r="AF46" t="s">
        <v>666</v>
      </c>
      <c r="AG46">
        <v>8</v>
      </c>
      <c r="AH46">
        <v>8</v>
      </c>
      <c r="AL46" t="s">
        <v>67</v>
      </c>
      <c r="AM46" s="2" t="s">
        <v>820</v>
      </c>
      <c r="AN46" t="s">
        <v>1144</v>
      </c>
      <c r="AO46" t="s">
        <v>69</v>
      </c>
      <c r="AP46" t="s">
        <v>70</v>
      </c>
      <c r="AQ46" t="s">
        <v>70</v>
      </c>
      <c r="AR46" t="s">
        <v>70</v>
      </c>
      <c r="AS46" t="s">
        <v>71</v>
      </c>
      <c r="AT46" t="s">
        <v>70</v>
      </c>
      <c r="AU46" s="3" t="s">
        <v>503</v>
      </c>
      <c r="AV46" s="3">
        <v>3</v>
      </c>
      <c r="AW46" t="s">
        <v>67</v>
      </c>
      <c r="AY46" t="s">
        <v>130</v>
      </c>
      <c r="AZ46" t="s">
        <v>75</v>
      </c>
      <c r="BA46" t="s">
        <v>821</v>
      </c>
      <c r="BB46" t="s">
        <v>77</v>
      </c>
      <c r="BC46" t="s">
        <v>78</v>
      </c>
      <c r="BD46" t="s">
        <v>133</v>
      </c>
    </row>
    <row r="47" spans="1:56" ht="57" hidden="1" x14ac:dyDescent="0.45">
      <c r="A47">
        <v>18</v>
      </c>
      <c r="B47" s="1">
        <v>44963.534699074102</v>
      </c>
      <c r="C47" s="1">
        <v>44963.550949074102</v>
      </c>
      <c r="D47" t="s">
        <v>49</v>
      </c>
      <c r="F47" t="s">
        <v>50</v>
      </c>
      <c r="G47" t="s">
        <v>51</v>
      </c>
      <c r="H47" t="s">
        <v>119</v>
      </c>
      <c r="I47" t="s">
        <v>185</v>
      </c>
      <c r="J47" t="s">
        <v>81</v>
      </c>
      <c r="K47" t="s">
        <v>245</v>
      </c>
      <c r="L47" t="s">
        <v>83</v>
      </c>
      <c r="M47" s="2"/>
      <c r="N47" t="s">
        <v>97</v>
      </c>
      <c r="O47" t="s">
        <v>246</v>
      </c>
      <c r="Q47" t="s">
        <v>60</v>
      </c>
      <c r="R47" t="s">
        <v>59</v>
      </c>
      <c r="S47" t="s">
        <v>59</v>
      </c>
      <c r="T47" t="s">
        <v>60</v>
      </c>
      <c r="U47" t="s">
        <v>60</v>
      </c>
      <c r="V47" t="s">
        <v>59</v>
      </c>
      <c r="W47" t="s">
        <v>59</v>
      </c>
      <c r="X47" t="s">
        <v>60</v>
      </c>
      <c r="Y47" t="s">
        <v>59</v>
      </c>
      <c r="Z47" t="s">
        <v>59</v>
      </c>
      <c r="AA47" t="s">
        <v>59</v>
      </c>
      <c r="AB47" t="s">
        <v>59</v>
      </c>
      <c r="AC47" t="s">
        <v>247</v>
      </c>
      <c r="AD47" t="s">
        <v>248</v>
      </c>
      <c r="AE47" t="s">
        <v>64</v>
      </c>
      <c r="AF47" t="s">
        <v>249</v>
      </c>
      <c r="AG47">
        <v>9</v>
      </c>
      <c r="AH47">
        <v>5</v>
      </c>
      <c r="AI47" t="s">
        <v>249</v>
      </c>
      <c r="AJ47">
        <v>9</v>
      </c>
      <c r="AK47">
        <v>5</v>
      </c>
      <c r="AL47" t="s">
        <v>67</v>
      </c>
      <c r="AM47" s="2" t="s">
        <v>250</v>
      </c>
      <c r="AO47" t="s">
        <v>69</v>
      </c>
      <c r="AP47" t="s">
        <v>71</v>
      </c>
      <c r="AQ47" t="s">
        <v>71</v>
      </c>
      <c r="AR47" t="s">
        <v>70</v>
      </c>
      <c r="AS47" t="s">
        <v>70</v>
      </c>
      <c r="AT47" t="s">
        <v>69</v>
      </c>
      <c r="AU47" t="s">
        <v>251</v>
      </c>
      <c r="AV47">
        <v>5</v>
      </c>
      <c r="AW47" t="s">
        <v>67</v>
      </c>
      <c r="AX47" t="s">
        <v>252</v>
      </c>
      <c r="AY47" t="s">
        <v>93</v>
      </c>
      <c r="AZ47" t="s">
        <v>75</v>
      </c>
      <c r="BA47" t="s">
        <v>253</v>
      </c>
      <c r="BB47" t="s">
        <v>254</v>
      </c>
      <c r="BC47" t="s">
        <v>78</v>
      </c>
      <c r="BD47" t="s">
        <v>174</v>
      </c>
    </row>
    <row r="48" spans="1:56" hidden="1" x14ac:dyDescent="0.45">
      <c r="A48">
        <v>107</v>
      </c>
      <c r="B48" s="1">
        <v>44977.413680555597</v>
      </c>
      <c r="C48" s="1">
        <v>44977.416574074101</v>
      </c>
      <c r="D48" t="s">
        <v>49</v>
      </c>
      <c r="F48" t="s">
        <v>50</v>
      </c>
      <c r="G48" t="s">
        <v>51</v>
      </c>
      <c r="H48" t="s">
        <v>52</v>
      </c>
      <c r="I48" t="s">
        <v>53</v>
      </c>
      <c r="J48" t="s">
        <v>81</v>
      </c>
      <c r="K48" t="s">
        <v>884</v>
      </c>
      <c r="L48" t="s">
        <v>56</v>
      </c>
      <c r="M48" s="2"/>
      <c r="N48" t="s">
        <v>97</v>
      </c>
      <c r="O48" t="s">
        <v>885</v>
      </c>
      <c r="Q48" t="s">
        <v>60</v>
      </c>
      <c r="R48" t="s">
        <v>60</v>
      </c>
      <c r="S48" t="s">
        <v>60</v>
      </c>
      <c r="T48" t="s">
        <v>61</v>
      </c>
      <c r="U48" t="s">
        <v>59</v>
      </c>
      <c r="V48" t="s">
        <v>59</v>
      </c>
      <c r="W48" t="s">
        <v>59</v>
      </c>
      <c r="X48" t="s">
        <v>60</v>
      </c>
      <c r="Y48" t="s">
        <v>59</v>
      </c>
      <c r="Z48" t="s">
        <v>59</v>
      </c>
      <c r="AA48" t="s">
        <v>59</v>
      </c>
      <c r="AB48" t="s">
        <v>60</v>
      </c>
      <c r="AC48" t="s">
        <v>886</v>
      </c>
      <c r="AD48" t="s">
        <v>887</v>
      </c>
      <c r="AE48" t="s">
        <v>100</v>
      </c>
      <c r="AF48" t="s">
        <v>178</v>
      </c>
      <c r="AG48">
        <v>8</v>
      </c>
      <c r="AH48">
        <v>6</v>
      </c>
      <c r="AI48" t="s">
        <v>888</v>
      </c>
      <c r="AJ48">
        <v>10</v>
      </c>
      <c r="AK48">
        <v>5</v>
      </c>
      <c r="AL48" t="s">
        <v>67</v>
      </c>
      <c r="AO48" t="s">
        <v>69</v>
      </c>
      <c r="AP48" t="s">
        <v>70</v>
      </c>
      <c r="AQ48" t="s">
        <v>70</v>
      </c>
      <c r="AR48" t="s">
        <v>71</v>
      </c>
      <c r="AS48" t="s">
        <v>71</v>
      </c>
      <c r="AT48" t="s">
        <v>71</v>
      </c>
      <c r="AU48" s="3" t="s">
        <v>128</v>
      </c>
      <c r="AV48" s="3">
        <v>5</v>
      </c>
      <c r="AW48" t="s">
        <v>67</v>
      </c>
      <c r="AY48" t="s">
        <v>74</v>
      </c>
      <c r="AZ48" t="s">
        <v>75</v>
      </c>
      <c r="BA48" t="s">
        <v>889</v>
      </c>
      <c r="BB48" t="s">
        <v>77</v>
      </c>
      <c r="BC48" t="s">
        <v>78</v>
      </c>
      <c r="BD48" t="s">
        <v>174</v>
      </c>
    </row>
    <row r="49" spans="1:56" ht="28.5" x14ac:dyDescent="0.45">
      <c r="A49">
        <v>14</v>
      </c>
      <c r="B49" s="1">
        <v>44963.398564814801</v>
      </c>
      <c r="C49" s="1">
        <v>44963.407546296301</v>
      </c>
      <c r="D49" t="s">
        <v>49</v>
      </c>
      <c r="F49" t="s">
        <v>197</v>
      </c>
      <c r="G49" t="s">
        <v>51</v>
      </c>
      <c r="H49" t="s">
        <v>119</v>
      </c>
      <c r="I49" t="s">
        <v>53</v>
      </c>
      <c r="J49" t="s">
        <v>54</v>
      </c>
      <c r="K49" t="s">
        <v>198</v>
      </c>
      <c r="L49" t="s">
        <v>199</v>
      </c>
      <c r="M49" s="2" t="s">
        <v>200</v>
      </c>
      <c r="N49" t="s">
        <v>97</v>
      </c>
      <c r="O49" t="s">
        <v>201</v>
      </c>
      <c r="P49" t="s">
        <v>1082</v>
      </c>
      <c r="Q49" t="s">
        <v>60</v>
      </c>
      <c r="R49" t="s">
        <v>60</v>
      </c>
      <c r="S49" t="s">
        <v>61</v>
      </c>
      <c r="T49" t="s">
        <v>61</v>
      </c>
      <c r="U49" t="s">
        <v>59</v>
      </c>
      <c r="V49" t="s">
        <v>59</v>
      </c>
      <c r="W49" t="s">
        <v>59</v>
      </c>
      <c r="X49" t="s">
        <v>60</v>
      </c>
      <c r="Y49" t="s">
        <v>59</v>
      </c>
      <c r="Z49" t="s">
        <v>59</v>
      </c>
      <c r="AA49" t="s">
        <v>59</v>
      </c>
      <c r="AC49" t="s">
        <v>202</v>
      </c>
      <c r="AD49" t="s">
        <v>203</v>
      </c>
      <c r="AE49" t="s">
        <v>100</v>
      </c>
      <c r="AF49" t="s">
        <v>204</v>
      </c>
      <c r="AG49">
        <v>8</v>
      </c>
      <c r="AH49">
        <v>6</v>
      </c>
      <c r="AI49" t="s">
        <v>205</v>
      </c>
      <c r="AJ49">
        <v>10</v>
      </c>
      <c r="AK49">
        <v>6</v>
      </c>
      <c r="AL49" t="s">
        <v>67</v>
      </c>
      <c r="AM49" s="2" t="s">
        <v>206</v>
      </c>
      <c r="AN49" t="s">
        <v>1135</v>
      </c>
      <c r="AO49" t="s">
        <v>69</v>
      </c>
      <c r="AP49" t="s">
        <v>70</v>
      </c>
      <c r="AQ49" t="s">
        <v>70</v>
      </c>
      <c r="AR49" t="s">
        <v>70</v>
      </c>
      <c r="AS49" t="s">
        <v>71</v>
      </c>
      <c r="AT49" t="s">
        <v>71</v>
      </c>
      <c r="AU49" t="s">
        <v>207</v>
      </c>
      <c r="AV49">
        <v>5</v>
      </c>
      <c r="AW49" t="s">
        <v>67</v>
      </c>
      <c r="AX49" t="s">
        <v>208</v>
      </c>
      <c r="AY49" t="s">
        <v>130</v>
      </c>
      <c r="AZ49" t="s">
        <v>75</v>
      </c>
      <c r="BA49" t="s">
        <v>209</v>
      </c>
      <c r="BB49" t="s">
        <v>77</v>
      </c>
      <c r="BC49" t="s">
        <v>78</v>
      </c>
      <c r="BD49" t="s">
        <v>133</v>
      </c>
    </row>
    <row r="50" spans="1:56" hidden="1" x14ac:dyDescent="0.45">
      <c r="A50">
        <v>84</v>
      </c>
      <c r="B50" s="1">
        <v>44970.930219907401</v>
      </c>
      <c r="C50" s="1">
        <v>44970.944884259297</v>
      </c>
      <c r="D50" t="s">
        <v>49</v>
      </c>
      <c r="F50" t="s">
        <v>50</v>
      </c>
      <c r="G50" t="s">
        <v>51</v>
      </c>
      <c r="H50" t="s">
        <v>119</v>
      </c>
      <c r="I50" t="s">
        <v>210</v>
      </c>
      <c r="J50" t="s">
        <v>54</v>
      </c>
      <c r="K50" t="s">
        <v>105</v>
      </c>
      <c r="L50" t="s">
        <v>56</v>
      </c>
      <c r="M50" s="2"/>
      <c r="N50" t="s">
        <v>57</v>
      </c>
      <c r="O50" t="s">
        <v>719</v>
      </c>
      <c r="Q50" t="s">
        <v>60</v>
      </c>
      <c r="R50" t="s">
        <v>61</v>
      </c>
      <c r="S50" t="s">
        <v>61</v>
      </c>
      <c r="T50" t="s">
        <v>61</v>
      </c>
      <c r="U50" t="s">
        <v>60</v>
      </c>
      <c r="V50" t="s">
        <v>59</v>
      </c>
      <c r="W50" t="s">
        <v>60</v>
      </c>
      <c r="X50" t="s">
        <v>59</v>
      </c>
      <c r="Y50" t="s">
        <v>60</v>
      </c>
      <c r="Z50" t="s">
        <v>60</v>
      </c>
      <c r="AA50" t="s">
        <v>60</v>
      </c>
      <c r="AB50" t="s">
        <v>60</v>
      </c>
      <c r="AC50" t="s">
        <v>720</v>
      </c>
      <c r="AE50" t="s">
        <v>266</v>
      </c>
      <c r="AF50" t="s">
        <v>721</v>
      </c>
      <c r="AG50">
        <v>11</v>
      </c>
      <c r="AH50">
        <v>5</v>
      </c>
      <c r="AI50" t="s">
        <v>721</v>
      </c>
      <c r="AJ50">
        <v>11</v>
      </c>
      <c r="AK50">
        <v>5</v>
      </c>
      <c r="AL50" t="s">
        <v>126</v>
      </c>
      <c r="AO50" t="s">
        <v>70</v>
      </c>
      <c r="AP50" t="s">
        <v>69</v>
      </c>
      <c r="AQ50" t="s">
        <v>70</v>
      </c>
      <c r="AR50" t="s">
        <v>70</v>
      </c>
      <c r="AS50" t="s">
        <v>70</v>
      </c>
      <c r="AT50" t="s">
        <v>70</v>
      </c>
      <c r="AU50" s="3" t="s">
        <v>445</v>
      </c>
      <c r="AV50" s="3">
        <v>1</v>
      </c>
      <c r="AW50" t="s">
        <v>116</v>
      </c>
      <c r="AY50" t="s">
        <v>130</v>
      </c>
      <c r="AZ50" t="s">
        <v>195</v>
      </c>
      <c r="BA50" t="s">
        <v>722</v>
      </c>
      <c r="BB50" t="s">
        <v>77</v>
      </c>
      <c r="BC50" t="s">
        <v>78</v>
      </c>
      <c r="BD50" t="s">
        <v>133</v>
      </c>
    </row>
    <row r="51" spans="1:56" ht="42.75" x14ac:dyDescent="0.45">
      <c r="A51">
        <v>80</v>
      </c>
      <c r="B51" s="1">
        <v>44970.867268518501</v>
      </c>
      <c r="C51" s="1">
        <v>44970.876354166699</v>
      </c>
      <c r="D51" t="s">
        <v>49</v>
      </c>
      <c r="F51" t="s">
        <v>50</v>
      </c>
      <c r="G51" t="s">
        <v>51</v>
      </c>
      <c r="H51" t="s">
        <v>52</v>
      </c>
      <c r="I51" t="s">
        <v>80</v>
      </c>
      <c r="J51" t="s">
        <v>95</v>
      </c>
      <c r="K51" t="s">
        <v>226</v>
      </c>
      <c r="L51" t="s">
        <v>56</v>
      </c>
      <c r="M51" s="2"/>
      <c r="N51" t="s">
        <v>256</v>
      </c>
      <c r="O51" t="s">
        <v>694</v>
      </c>
      <c r="P51" t="s">
        <v>1081</v>
      </c>
      <c r="Q51" t="s">
        <v>59</v>
      </c>
      <c r="R51" t="s">
        <v>60</v>
      </c>
      <c r="S51" t="s">
        <v>59</v>
      </c>
      <c r="T51" t="s">
        <v>59</v>
      </c>
      <c r="U51" t="s">
        <v>60</v>
      </c>
      <c r="V51" t="s">
        <v>60</v>
      </c>
      <c r="W51" t="s">
        <v>60</v>
      </c>
      <c r="X51" t="s">
        <v>59</v>
      </c>
      <c r="Y51" t="s">
        <v>59</v>
      </c>
      <c r="Z51" t="s">
        <v>60</v>
      </c>
      <c r="AA51" t="s">
        <v>59</v>
      </c>
      <c r="AB51" t="s">
        <v>61</v>
      </c>
      <c r="AC51" t="s">
        <v>417</v>
      </c>
      <c r="AD51" t="s">
        <v>695</v>
      </c>
      <c r="AE51" t="s">
        <v>64</v>
      </c>
      <c r="AF51" t="s">
        <v>696</v>
      </c>
      <c r="AG51">
        <v>7</v>
      </c>
      <c r="AH51">
        <v>11</v>
      </c>
      <c r="AI51" t="s">
        <v>696</v>
      </c>
      <c r="AJ51">
        <v>7</v>
      </c>
      <c r="AK51">
        <v>11</v>
      </c>
      <c r="AL51" t="s">
        <v>67</v>
      </c>
      <c r="AM51" s="2" t="s">
        <v>697</v>
      </c>
      <c r="AN51" t="s">
        <v>1135</v>
      </c>
      <c r="AO51" t="s">
        <v>69</v>
      </c>
      <c r="AP51" t="s">
        <v>70</v>
      </c>
      <c r="AQ51" t="s">
        <v>70</v>
      </c>
      <c r="AR51" t="s">
        <v>70</v>
      </c>
      <c r="AS51" t="s">
        <v>71</v>
      </c>
      <c r="AT51" t="s">
        <v>69</v>
      </c>
      <c r="AU51" t="s">
        <v>698</v>
      </c>
      <c r="AV51">
        <v>5</v>
      </c>
      <c r="AW51" t="s">
        <v>67</v>
      </c>
      <c r="AX51" t="s">
        <v>699</v>
      </c>
      <c r="AY51" t="s">
        <v>700</v>
      </c>
      <c r="AZ51" t="s">
        <v>195</v>
      </c>
      <c r="BA51" t="s">
        <v>450</v>
      </c>
      <c r="BB51" t="s">
        <v>701</v>
      </c>
      <c r="BC51" t="s">
        <v>78</v>
      </c>
      <c r="BD51" t="s">
        <v>702</v>
      </c>
    </row>
    <row r="52" spans="1:56" ht="28.5" x14ac:dyDescent="0.45">
      <c r="A52">
        <v>29</v>
      </c>
      <c r="B52" s="1">
        <v>44964.491620370398</v>
      </c>
      <c r="C52" s="1">
        <v>44964.508553240703</v>
      </c>
      <c r="D52" t="s">
        <v>49</v>
      </c>
      <c r="F52" t="s">
        <v>50</v>
      </c>
      <c r="G52" t="s">
        <v>51</v>
      </c>
      <c r="H52" t="s">
        <v>119</v>
      </c>
      <c r="I52" t="s">
        <v>53</v>
      </c>
      <c r="J52" t="s">
        <v>81</v>
      </c>
      <c r="K52" t="s">
        <v>186</v>
      </c>
      <c r="L52" t="s">
        <v>83</v>
      </c>
      <c r="M52" s="2" t="s">
        <v>325</v>
      </c>
      <c r="N52" t="s">
        <v>256</v>
      </c>
      <c r="O52" t="s">
        <v>326</v>
      </c>
      <c r="Q52" t="s">
        <v>60</v>
      </c>
      <c r="R52" t="s">
        <v>60</v>
      </c>
      <c r="S52" t="s">
        <v>59</v>
      </c>
      <c r="T52" t="s">
        <v>59</v>
      </c>
      <c r="U52" t="s">
        <v>61</v>
      </c>
      <c r="V52" t="s">
        <v>60</v>
      </c>
      <c r="W52" t="s">
        <v>59</v>
      </c>
      <c r="X52" t="s">
        <v>59</v>
      </c>
      <c r="Y52" t="s">
        <v>60</v>
      </c>
      <c r="Z52" t="s">
        <v>60</v>
      </c>
      <c r="AA52" t="s">
        <v>59</v>
      </c>
      <c r="AB52" t="s">
        <v>61</v>
      </c>
      <c r="AC52" t="s">
        <v>327</v>
      </c>
      <c r="AD52" t="s">
        <v>328</v>
      </c>
      <c r="AE52" t="s">
        <v>100</v>
      </c>
      <c r="AF52" t="s">
        <v>329</v>
      </c>
      <c r="AG52">
        <v>7</v>
      </c>
      <c r="AH52">
        <v>7</v>
      </c>
      <c r="AI52" t="s">
        <v>330</v>
      </c>
      <c r="AJ52">
        <v>8</v>
      </c>
      <c r="AK52">
        <v>4</v>
      </c>
      <c r="AL52" t="s">
        <v>67</v>
      </c>
      <c r="AM52" s="2" t="s">
        <v>331</v>
      </c>
      <c r="AN52" t="s">
        <v>1123</v>
      </c>
      <c r="AO52" t="s">
        <v>69</v>
      </c>
      <c r="AP52" t="s">
        <v>70</v>
      </c>
      <c r="AQ52" t="s">
        <v>70</v>
      </c>
      <c r="AR52" t="s">
        <v>70</v>
      </c>
      <c r="AS52" t="s">
        <v>71</v>
      </c>
      <c r="AT52" t="s">
        <v>69</v>
      </c>
      <c r="AU52" t="s">
        <v>332</v>
      </c>
      <c r="AV52">
        <v>5</v>
      </c>
      <c r="AW52" t="s">
        <v>67</v>
      </c>
      <c r="AX52" t="s">
        <v>333</v>
      </c>
      <c r="AY52" t="s">
        <v>74</v>
      </c>
      <c r="AZ52" t="s">
        <v>195</v>
      </c>
      <c r="BA52" t="s">
        <v>334</v>
      </c>
      <c r="BB52" t="s">
        <v>77</v>
      </c>
      <c r="BC52" t="s">
        <v>335</v>
      </c>
      <c r="BD52" t="s">
        <v>336</v>
      </c>
    </row>
    <row r="53" spans="1:56" ht="85.5" x14ac:dyDescent="0.45">
      <c r="A53">
        <v>128</v>
      </c>
      <c r="B53" s="1">
        <v>44978.917546296303</v>
      </c>
      <c r="C53" s="1">
        <v>44978.919733796298</v>
      </c>
      <c r="D53" t="s">
        <v>49</v>
      </c>
      <c r="F53" t="s">
        <v>50</v>
      </c>
      <c r="G53" t="s">
        <v>51</v>
      </c>
      <c r="H53" t="s">
        <v>119</v>
      </c>
      <c r="I53" t="s">
        <v>53</v>
      </c>
      <c r="J53" t="s">
        <v>95</v>
      </c>
      <c r="K53" t="s">
        <v>884</v>
      </c>
      <c r="L53" t="s">
        <v>56</v>
      </c>
      <c r="M53" s="2"/>
      <c r="N53" t="s">
        <v>85</v>
      </c>
      <c r="O53" t="s">
        <v>1028</v>
      </c>
      <c r="P53" t="s">
        <v>1082</v>
      </c>
      <c r="Q53" t="s">
        <v>59</v>
      </c>
      <c r="R53" t="s">
        <v>60</v>
      </c>
      <c r="S53" t="s">
        <v>60</v>
      </c>
      <c r="T53" t="s">
        <v>61</v>
      </c>
      <c r="U53" t="s">
        <v>60</v>
      </c>
      <c r="V53" t="s">
        <v>59</v>
      </c>
      <c r="W53" t="s">
        <v>59</v>
      </c>
      <c r="X53" t="s">
        <v>59</v>
      </c>
      <c r="Y53" t="s">
        <v>59</v>
      </c>
      <c r="Z53" t="s">
        <v>59</v>
      </c>
      <c r="AA53" t="s">
        <v>59</v>
      </c>
      <c r="AB53" t="s">
        <v>59</v>
      </c>
      <c r="AC53" t="s">
        <v>1029</v>
      </c>
      <c r="AD53" t="s">
        <v>1030</v>
      </c>
      <c r="AE53" t="s">
        <v>266</v>
      </c>
      <c r="AF53" t="s">
        <v>1031</v>
      </c>
      <c r="AG53">
        <v>8</v>
      </c>
      <c r="AH53">
        <v>5</v>
      </c>
      <c r="AI53" t="s">
        <v>1032</v>
      </c>
      <c r="AJ53">
        <v>10</v>
      </c>
      <c r="AK53">
        <v>7</v>
      </c>
      <c r="AL53" t="s">
        <v>67</v>
      </c>
      <c r="AM53" s="2" t="s">
        <v>1033</v>
      </c>
      <c r="AN53" t="s">
        <v>1123</v>
      </c>
      <c r="AO53" t="s">
        <v>69</v>
      </c>
      <c r="AP53" t="s">
        <v>70</v>
      </c>
      <c r="AQ53" t="s">
        <v>70</v>
      </c>
      <c r="AR53" t="s">
        <v>70</v>
      </c>
      <c r="AS53" t="s">
        <v>71</v>
      </c>
      <c r="AT53" t="s">
        <v>70</v>
      </c>
      <c r="AU53" s="3" t="s">
        <v>394</v>
      </c>
      <c r="AV53" s="3">
        <v>4</v>
      </c>
      <c r="AW53" t="s">
        <v>67</v>
      </c>
      <c r="AX53" t="s">
        <v>1034</v>
      </c>
      <c r="AY53" t="s">
        <v>130</v>
      </c>
      <c r="AZ53" t="s">
        <v>118</v>
      </c>
      <c r="BA53" t="s">
        <v>1035</v>
      </c>
      <c r="BB53" t="s">
        <v>77</v>
      </c>
      <c r="BC53" t="s">
        <v>118</v>
      </c>
      <c r="BD53" t="s">
        <v>336</v>
      </c>
    </row>
    <row r="54" spans="1:56" ht="42.75" x14ac:dyDescent="0.45">
      <c r="A54">
        <v>114</v>
      </c>
      <c r="B54" s="1">
        <v>44977.5004513889</v>
      </c>
      <c r="C54" s="1">
        <v>44977.514999999999</v>
      </c>
      <c r="D54" t="s">
        <v>49</v>
      </c>
      <c r="F54" t="s">
        <v>50</v>
      </c>
      <c r="G54" t="s">
        <v>51</v>
      </c>
      <c r="H54" t="s">
        <v>52</v>
      </c>
      <c r="I54" t="s">
        <v>210</v>
      </c>
      <c r="J54" t="s">
        <v>54</v>
      </c>
      <c r="K54" t="s">
        <v>923</v>
      </c>
      <c r="L54" t="s">
        <v>56</v>
      </c>
      <c r="M54" s="2"/>
      <c r="N54" t="s">
        <v>57</v>
      </c>
      <c r="O54" t="s">
        <v>924</v>
      </c>
      <c r="Q54" t="s">
        <v>59</v>
      </c>
      <c r="R54" t="s">
        <v>59</v>
      </c>
      <c r="S54" t="s">
        <v>60</v>
      </c>
      <c r="T54" t="s">
        <v>61</v>
      </c>
      <c r="U54" t="s">
        <v>60</v>
      </c>
      <c r="V54" t="s">
        <v>59</v>
      </c>
      <c r="W54" t="s">
        <v>59</v>
      </c>
      <c r="X54" t="s">
        <v>59</v>
      </c>
      <c r="Y54" t="s">
        <v>59</v>
      </c>
      <c r="Z54" t="s">
        <v>60</v>
      </c>
      <c r="AA54" t="s">
        <v>60</v>
      </c>
      <c r="AB54" t="s">
        <v>61</v>
      </c>
      <c r="AC54" t="s">
        <v>925</v>
      </c>
      <c r="AD54" t="s">
        <v>926</v>
      </c>
      <c r="AE54" t="s">
        <v>239</v>
      </c>
      <c r="AF54" t="s">
        <v>927</v>
      </c>
      <c r="AG54">
        <v>6</v>
      </c>
      <c r="AH54">
        <v>8</v>
      </c>
      <c r="AI54" t="s">
        <v>928</v>
      </c>
      <c r="AJ54">
        <v>8</v>
      </c>
      <c r="AK54">
        <v>8</v>
      </c>
      <c r="AL54" t="s">
        <v>67</v>
      </c>
      <c r="AM54" s="2" t="s">
        <v>929</v>
      </c>
      <c r="AN54" t="s">
        <v>1123</v>
      </c>
      <c r="AO54" t="s">
        <v>69</v>
      </c>
      <c r="AP54" t="s">
        <v>70</v>
      </c>
      <c r="AQ54" t="s">
        <v>70</v>
      </c>
      <c r="AR54" t="s">
        <v>70</v>
      </c>
      <c r="AS54" t="s">
        <v>71</v>
      </c>
      <c r="AT54" t="s">
        <v>71</v>
      </c>
      <c r="AU54" t="s">
        <v>930</v>
      </c>
      <c r="AV54">
        <v>5</v>
      </c>
      <c r="AW54" t="s">
        <v>67</v>
      </c>
      <c r="AX54" t="s">
        <v>931</v>
      </c>
      <c r="AY54" t="s">
        <v>74</v>
      </c>
      <c r="AZ54" t="s">
        <v>195</v>
      </c>
      <c r="BA54" t="s">
        <v>932</v>
      </c>
      <c r="BB54" t="s">
        <v>77</v>
      </c>
      <c r="BC54" t="s">
        <v>78</v>
      </c>
      <c r="BD54" t="s">
        <v>79</v>
      </c>
    </row>
    <row r="55" spans="1:56" ht="399" x14ac:dyDescent="0.45">
      <c r="A55">
        <v>69</v>
      </c>
      <c r="B55" s="1">
        <v>44970.432939814797</v>
      </c>
      <c r="C55" s="1">
        <v>44970.503807870402</v>
      </c>
      <c r="D55" t="s">
        <v>49</v>
      </c>
      <c r="F55" t="s">
        <v>50</v>
      </c>
      <c r="G55" t="s">
        <v>51</v>
      </c>
      <c r="H55" t="s">
        <v>52</v>
      </c>
      <c r="I55" t="s">
        <v>80</v>
      </c>
      <c r="J55" t="s">
        <v>620</v>
      </c>
      <c r="K55" t="s">
        <v>621</v>
      </c>
      <c r="L55" t="s">
        <v>622</v>
      </c>
      <c r="M55" s="2" t="s">
        <v>623</v>
      </c>
      <c r="N55" t="s">
        <v>85</v>
      </c>
      <c r="O55" t="s">
        <v>624</v>
      </c>
      <c r="P55" t="s">
        <v>1083</v>
      </c>
      <c r="Q55" t="s">
        <v>60</v>
      </c>
      <c r="R55" t="s">
        <v>61</v>
      </c>
      <c r="S55" t="s">
        <v>60</v>
      </c>
      <c r="T55" t="s">
        <v>60</v>
      </c>
      <c r="U55" t="s">
        <v>59</v>
      </c>
      <c r="V55" t="s">
        <v>60</v>
      </c>
      <c r="W55" t="s">
        <v>59</v>
      </c>
      <c r="X55" t="s">
        <v>59</v>
      </c>
      <c r="Y55" t="s">
        <v>60</v>
      </c>
      <c r="Z55" t="s">
        <v>61</v>
      </c>
      <c r="AA55" t="s">
        <v>59</v>
      </c>
      <c r="AB55" t="s">
        <v>59</v>
      </c>
      <c r="AC55" t="s">
        <v>625</v>
      </c>
      <c r="AD55" t="s">
        <v>626</v>
      </c>
      <c r="AE55" t="s">
        <v>64</v>
      </c>
      <c r="AF55" t="s">
        <v>240</v>
      </c>
      <c r="AG55">
        <v>8</v>
      </c>
      <c r="AH55">
        <v>8</v>
      </c>
      <c r="AI55" t="s">
        <v>240</v>
      </c>
      <c r="AJ55">
        <v>8</v>
      </c>
      <c r="AK55">
        <v>8</v>
      </c>
      <c r="AL55" t="s">
        <v>67</v>
      </c>
      <c r="AM55" s="2" t="s">
        <v>627</v>
      </c>
      <c r="AN55" t="s">
        <v>1123</v>
      </c>
      <c r="AO55" t="s">
        <v>69</v>
      </c>
      <c r="AP55" t="s">
        <v>70</v>
      </c>
      <c r="AQ55" t="s">
        <v>70</v>
      </c>
      <c r="AR55" t="s">
        <v>70</v>
      </c>
      <c r="AS55" t="s">
        <v>70</v>
      </c>
      <c r="AT55" t="s">
        <v>71</v>
      </c>
      <c r="AU55" t="s">
        <v>628</v>
      </c>
      <c r="AV55">
        <v>5</v>
      </c>
      <c r="AW55" t="s">
        <v>116</v>
      </c>
      <c r="AX55" t="s">
        <v>629</v>
      </c>
      <c r="AY55" t="s">
        <v>74</v>
      </c>
      <c r="AZ55" t="s">
        <v>195</v>
      </c>
      <c r="BB55" t="s">
        <v>77</v>
      </c>
      <c r="BC55" t="s">
        <v>78</v>
      </c>
      <c r="BD55" t="s">
        <v>79</v>
      </c>
    </row>
    <row r="56" spans="1:56" ht="99.75" x14ac:dyDescent="0.45">
      <c r="A56">
        <v>4</v>
      </c>
      <c r="B56" s="1">
        <v>44960.734803240703</v>
      </c>
      <c r="C56" s="1">
        <v>44960.742523148103</v>
      </c>
      <c r="D56" t="s">
        <v>49</v>
      </c>
      <c r="F56" t="s">
        <v>50</v>
      </c>
      <c r="G56" t="s">
        <v>51</v>
      </c>
      <c r="H56" t="s">
        <v>52</v>
      </c>
      <c r="I56" t="s">
        <v>80</v>
      </c>
      <c r="J56" t="s">
        <v>81</v>
      </c>
      <c r="K56" t="s">
        <v>82</v>
      </c>
      <c r="L56" t="s">
        <v>83</v>
      </c>
      <c r="M56" s="2" t="s">
        <v>84</v>
      </c>
      <c r="N56" t="s">
        <v>85</v>
      </c>
      <c r="O56" t="s">
        <v>86</v>
      </c>
      <c r="Q56" t="s">
        <v>59</v>
      </c>
      <c r="R56" t="s">
        <v>59</v>
      </c>
      <c r="S56" t="s">
        <v>59</v>
      </c>
      <c r="T56" t="s">
        <v>59</v>
      </c>
      <c r="U56" t="s">
        <v>61</v>
      </c>
      <c r="V56" t="s">
        <v>59</v>
      </c>
      <c r="W56" t="s">
        <v>59</v>
      </c>
      <c r="X56" t="s">
        <v>59</v>
      </c>
      <c r="Y56" t="s">
        <v>59</v>
      </c>
      <c r="Z56" t="s">
        <v>59</v>
      </c>
      <c r="AA56" t="s">
        <v>59</v>
      </c>
      <c r="AB56" t="s">
        <v>59</v>
      </c>
      <c r="AC56" t="s">
        <v>87</v>
      </c>
      <c r="AD56" t="s">
        <v>88</v>
      </c>
      <c r="AE56" t="s">
        <v>64</v>
      </c>
      <c r="AF56" t="s">
        <v>89</v>
      </c>
      <c r="AG56">
        <v>5</v>
      </c>
      <c r="AH56">
        <v>11</v>
      </c>
      <c r="AI56" t="s">
        <v>90</v>
      </c>
      <c r="AJ56">
        <v>7</v>
      </c>
      <c r="AK56">
        <v>10</v>
      </c>
      <c r="AL56" t="s">
        <v>67</v>
      </c>
      <c r="AM56" s="2" t="s">
        <v>91</v>
      </c>
      <c r="AN56" t="s">
        <v>1123</v>
      </c>
      <c r="AO56" t="s">
        <v>69</v>
      </c>
      <c r="AP56" t="s">
        <v>70</v>
      </c>
      <c r="AQ56" t="s">
        <v>70</v>
      </c>
      <c r="AR56" t="s">
        <v>71</v>
      </c>
      <c r="AS56" t="s">
        <v>69</v>
      </c>
      <c r="AT56" t="s">
        <v>69</v>
      </c>
      <c r="AU56" t="s">
        <v>92</v>
      </c>
      <c r="AV56">
        <v>5</v>
      </c>
      <c r="AW56" t="s">
        <v>67</v>
      </c>
      <c r="AY56" t="s">
        <v>93</v>
      </c>
      <c r="AZ56" t="s">
        <v>75</v>
      </c>
      <c r="BA56" t="s">
        <v>94</v>
      </c>
      <c r="BB56" t="s">
        <v>77</v>
      </c>
      <c r="BC56" t="s">
        <v>78</v>
      </c>
      <c r="BD56" t="s">
        <v>79</v>
      </c>
    </row>
    <row r="57" spans="1:56" ht="57" hidden="1" x14ac:dyDescent="0.45">
      <c r="A57">
        <v>22</v>
      </c>
      <c r="B57" s="1">
        <v>44963.987083333297</v>
      </c>
      <c r="C57" s="1">
        <v>44963.997106481504</v>
      </c>
      <c r="D57" t="s">
        <v>49</v>
      </c>
      <c r="F57" t="s">
        <v>271</v>
      </c>
      <c r="G57" t="s">
        <v>51</v>
      </c>
      <c r="H57" t="s">
        <v>52</v>
      </c>
      <c r="I57" t="s">
        <v>210</v>
      </c>
      <c r="J57" t="s">
        <v>54</v>
      </c>
      <c r="K57" t="s">
        <v>272</v>
      </c>
      <c r="L57" t="s">
        <v>273</v>
      </c>
      <c r="M57" s="2"/>
      <c r="N57" t="s">
        <v>256</v>
      </c>
      <c r="O57" t="s">
        <v>274</v>
      </c>
      <c r="Q57" t="s">
        <v>59</v>
      </c>
      <c r="R57" t="s">
        <v>60</v>
      </c>
      <c r="S57" t="s">
        <v>59</v>
      </c>
      <c r="T57" t="s">
        <v>60</v>
      </c>
      <c r="U57" t="s">
        <v>59</v>
      </c>
      <c r="V57" t="s">
        <v>59</v>
      </c>
      <c r="W57" t="s">
        <v>60</v>
      </c>
      <c r="X57" t="s">
        <v>59</v>
      </c>
      <c r="Y57" t="s">
        <v>59</v>
      </c>
      <c r="Z57" t="s">
        <v>59</v>
      </c>
      <c r="AA57" t="s">
        <v>59</v>
      </c>
      <c r="AB57" t="s">
        <v>61</v>
      </c>
      <c r="AC57" t="s">
        <v>275</v>
      </c>
      <c r="AD57" t="s">
        <v>276</v>
      </c>
      <c r="AE57" t="s">
        <v>64</v>
      </c>
      <c r="AF57" t="s">
        <v>277</v>
      </c>
      <c r="AG57">
        <v>7.5</v>
      </c>
      <c r="AH57">
        <v>9.5</v>
      </c>
      <c r="AI57" t="s">
        <v>278</v>
      </c>
      <c r="AJ57">
        <v>9</v>
      </c>
      <c r="AK57">
        <v>6</v>
      </c>
      <c r="AL57" t="s">
        <v>126</v>
      </c>
      <c r="AM57" s="2" t="s">
        <v>279</v>
      </c>
      <c r="AO57" t="s">
        <v>69</v>
      </c>
      <c r="AP57" t="s">
        <v>70</v>
      </c>
      <c r="AQ57" t="s">
        <v>70</v>
      </c>
      <c r="AR57" t="s">
        <v>70</v>
      </c>
      <c r="AS57" t="s">
        <v>70</v>
      </c>
      <c r="AT57" t="s">
        <v>69</v>
      </c>
      <c r="AU57" t="s">
        <v>280</v>
      </c>
      <c r="AV57">
        <v>5</v>
      </c>
      <c r="AW57" t="s">
        <v>116</v>
      </c>
      <c r="AX57" t="s">
        <v>281</v>
      </c>
      <c r="AY57" t="s">
        <v>74</v>
      </c>
      <c r="AZ57" t="s">
        <v>75</v>
      </c>
      <c r="BA57" t="s">
        <v>282</v>
      </c>
      <c r="BB57" t="s">
        <v>77</v>
      </c>
      <c r="BC57" t="s">
        <v>78</v>
      </c>
      <c r="BD57" t="s">
        <v>79</v>
      </c>
    </row>
    <row r="58" spans="1:56" ht="28.5" x14ac:dyDescent="0.45">
      <c r="A58">
        <v>10</v>
      </c>
      <c r="B58" s="1">
        <v>44963.338715277801</v>
      </c>
      <c r="C58" s="1">
        <v>44963.347222222197</v>
      </c>
      <c r="D58" t="s">
        <v>49</v>
      </c>
      <c r="F58" t="s">
        <v>50</v>
      </c>
      <c r="G58" t="s">
        <v>51</v>
      </c>
      <c r="H58" t="s">
        <v>134</v>
      </c>
      <c r="I58" t="s">
        <v>80</v>
      </c>
      <c r="J58" t="s">
        <v>95</v>
      </c>
      <c r="K58" t="s">
        <v>155</v>
      </c>
      <c r="L58" t="s">
        <v>156</v>
      </c>
      <c r="M58" s="2" t="s">
        <v>157</v>
      </c>
      <c r="N58" t="s">
        <v>97</v>
      </c>
      <c r="O58" t="s">
        <v>158</v>
      </c>
      <c r="Q58" t="s">
        <v>60</v>
      </c>
      <c r="R58" t="s">
        <v>60</v>
      </c>
      <c r="S58" t="s">
        <v>59</v>
      </c>
      <c r="T58" t="s">
        <v>60</v>
      </c>
      <c r="U58" t="s">
        <v>59</v>
      </c>
      <c r="V58" t="s">
        <v>59</v>
      </c>
      <c r="W58" t="s">
        <v>59</v>
      </c>
      <c r="X58" t="s">
        <v>59</v>
      </c>
      <c r="Y58" t="s">
        <v>59</v>
      </c>
      <c r="Z58" t="s">
        <v>59</v>
      </c>
      <c r="AA58" t="s">
        <v>59</v>
      </c>
      <c r="AB58" t="s">
        <v>59</v>
      </c>
      <c r="AC58" t="s">
        <v>159</v>
      </c>
      <c r="AD58" t="s">
        <v>160</v>
      </c>
      <c r="AE58" t="s">
        <v>64</v>
      </c>
      <c r="AF58" t="s">
        <v>161</v>
      </c>
      <c r="AG58">
        <v>8</v>
      </c>
      <c r="AH58">
        <v>8</v>
      </c>
      <c r="AI58" t="s">
        <v>161</v>
      </c>
      <c r="AJ58">
        <v>8</v>
      </c>
      <c r="AK58">
        <v>8</v>
      </c>
      <c r="AL58" t="s">
        <v>67</v>
      </c>
      <c r="AM58" s="2" t="s">
        <v>162</v>
      </c>
      <c r="AN58" t="s">
        <v>1136</v>
      </c>
      <c r="AO58" t="s">
        <v>69</v>
      </c>
      <c r="AP58" t="s">
        <v>70</v>
      </c>
      <c r="AQ58" t="s">
        <v>70</v>
      </c>
      <c r="AR58" t="s">
        <v>70</v>
      </c>
      <c r="AS58" t="s">
        <v>70</v>
      </c>
      <c r="AT58" t="s">
        <v>69</v>
      </c>
      <c r="AU58" s="3" t="s">
        <v>128</v>
      </c>
      <c r="AV58" s="3">
        <v>5</v>
      </c>
      <c r="AW58" t="s">
        <v>67</v>
      </c>
      <c r="AY58" t="s">
        <v>93</v>
      </c>
      <c r="AZ58" t="s">
        <v>75</v>
      </c>
      <c r="BA58" t="s">
        <v>163</v>
      </c>
      <c r="BB58" t="s">
        <v>77</v>
      </c>
      <c r="BC58" t="s">
        <v>78</v>
      </c>
      <c r="BD58" t="s">
        <v>164</v>
      </c>
    </row>
    <row r="59" spans="1:56" hidden="1" x14ac:dyDescent="0.45">
      <c r="A59">
        <v>34</v>
      </c>
      <c r="B59" s="1">
        <v>44965.356504629599</v>
      </c>
      <c r="C59" s="1">
        <v>44965.402858796297</v>
      </c>
      <c r="D59" t="s">
        <v>49</v>
      </c>
      <c r="F59" t="s">
        <v>50</v>
      </c>
      <c r="G59" t="s">
        <v>51</v>
      </c>
      <c r="H59" t="s">
        <v>52</v>
      </c>
      <c r="I59" t="s">
        <v>210</v>
      </c>
      <c r="J59" t="s">
        <v>95</v>
      </c>
      <c r="K59" t="s">
        <v>298</v>
      </c>
      <c r="L59" t="s">
        <v>56</v>
      </c>
      <c r="M59" s="2"/>
      <c r="N59" t="s">
        <v>256</v>
      </c>
      <c r="Q59" t="s">
        <v>60</v>
      </c>
      <c r="R59" t="s">
        <v>60</v>
      </c>
      <c r="S59" t="s">
        <v>60</v>
      </c>
      <c r="T59" t="s">
        <v>60</v>
      </c>
      <c r="U59" t="s">
        <v>59</v>
      </c>
      <c r="V59" t="s">
        <v>59</v>
      </c>
      <c r="W59" t="s">
        <v>59</v>
      </c>
      <c r="X59" t="s">
        <v>59</v>
      </c>
      <c r="Y59" t="s">
        <v>59</v>
      </c>
      <c r="Z59" t="s">
        <v>59</v>
      </c>
      <c r="AA59" t="s">
        <v>59</v>
      </c>
      <c r="AB59" t="s">
        <v>59</v>
      </c>
      <c r="AC59" t="s">
        <v>87</v>
      </c>
      <c r="AD59" t="s">
        <v>372</v>
      </c>
      <c r="AE59" t="s">
        <v>239</v>
      </c>
      <c r="AF59" t="s">
        <v>373</v>
      </c>
      <c r="AG59">
        <v>7</v>
      </c>
      <c r="AH59">
        <v>9</v>
      </c>
      <c r="AI59" t="s">
        <v>374</v>
      </c>
      <c r="AJ59">
        <v>9</v>
      </c>
      <c r="AK59">
        <v>6</v>
      </c>
      <c r="AL59" t="s">
        <v>126</v>
      </c>
      <c r="AM59" s="2" t="s">
        <v>375</v>
      </c>
      <c r="AO59" t="s">
        <v>69</v>
      </c>
      <c r="AP59" t="s">
        <v>70</v>
      </c>
      <c r="AQ59" t="s">
        <v>70</v>
      </c>
      <c r="AR59" t="s">
        <v>71</v>
      </c>
      <c r="AS59" t="s">
        <v>71</v>
      </c>
      <c r="AT59" t="s">
        <v>71</v>
      </c>
      <c r="AU59" t="s">
        <v>376</v>
      </c>
      <c r="AV59">
        <v>5</v>
      </c>
      <c r="AW59" t="s">
        <v>116</v>
      </c>
      <c r="AY59" t="s">
        <v>74</v>
      </c>
      <c r="AZ59" t="s">
        <v>75</v>
      </c>
      <c r="BA59" t="s">
        <v>377</v>
      </c>
      <c r="BB59" t="s">
        <v>77</v>
      </c>
      <c r="BC59" t="s">
        <v>78</v>
      </c>
      <c r="BD59" t="s">
        <v>79</v>
      </c>
    </row>
    <row r="60" spans="1:56" ht="28.5" x14ac:dyDescent="0.45">
      <c r="A60">
        <v>93</v>
      </c>
      <c r="B60" s="1">
        <v>44972.724976851903</v>
      </c>
      <c r="C60" s="1">
        <v>44972.745046296302</v>
      </c>
      <c r="D60" t="s">
        <v>49</v>
      </c>
      <c r="F60" t="s">
        <v>197</v>
      </c>
      <c r="G60" t="s">
        <v>51</v>
      </c>
      <c r="H60" t="s">
        <v>119</v>
      </c>
      <c r="I60" t="s">
        <v>53</v>
      </c>
      <c r="J60" t="s">
        <v>54</v>
      </c>
      <c r="K60" t="s">
        <v>155</v>
      </c>
      <c r="L60" t="s">
        <v>56</v>
      </c>
      <c r="M60" s="2" t="s">
        <v>785</v>
      </c>
      <c r="N60" t="s">
        <v>57</v>
      </c>
      <c r="O60" t="s">
        <v>786</v>
      </c>
      <c r="P60" t="s">
        <v>1081</v>
      </c>
      <c r="Q60" t="s">
        <v>60</v>
      </c>
      <c r="R60" t="s">
        <v>60</v>
      </c>
      <c r="S60" t="s">
        <v>59</v>
      </c>
      <c r="T60" t="s">
        <v>60</v>
      </c>
      <c r="U60" t="s">
        <v>59</v>
      </c>
      <c r="V60" t="s">
        <v>59</v>
      </c>
      <c r="W60" t="s">
        <v>59</v>
      </c>
      <c r="X60" t="s">
        <v>59</v>
      </c>
      <c r="Y60" t="s">
        <v>59</v>
      </c>
      <c r="Z60" t="s">
        <v>59</v>
      </c>
      <c r="AA60" t="s">
        <v>59</v>
      </c>
      <c r="AB60" t="s">
        <v>59</v>
      </c>
      <c r="AC60" t="s">
        <v>87</v>
      </c>
      <c r="AD60" t="s">
        <v>787</v>
      </c>
      <c r="AE60" t="s">
        <v>64</v>
      </c>
      <c r="AF60" t="s">
        <v>788</v>
      </c>
      <c r="AG60">
        <v>5</v>
      </c>
      <c r="AH60">
        <v>11</v>
      </c>
      <c r="AI60" t="s">
        <v>788</v>
      </c>
      <c r="AJ60">
        <v>5</v>
      </c>
      <c r="AK60">
        <v>11</v>
      </c>
      <c r="AL60" t="s">
        <v>67</v>
      </c>
      <c r="AM60" s="2" t="s">
        <v>789</v>
      </c>
      <c r="AN60" t="s">
        <v>1136</v>
      </c>
      <c r="AO60" t="s">
        <v>141</v>
      </c>
      <c r="AP60" t="s">
        <v>69</v>
      </c>
      <c r="AQ60" t="s">
        <v>69</v>
      </c>
      <c r="AR60" t="s">
        <v>70</v>
      </c>
      <c r="AS60" t="s">
        <v>71</v>
      </c>
      <c r="AT60" t="s">
        <v>69</v>
      </c>
      <c r="AU60" s="2" t="s">
        <v>790</v>
      </c>
      <c r="AV60">
        <v>1</v>
      </c>
      <c r="AW60" t="s">
        <v>116</v>
      </c>
      <c r="AX60" t="s">
        <v>791</v>
      </c>
      <c r="AY60" t="s">
        <v>74</v>
      </c>
      <c r="AZ60" t="s">
        <v>75</v>
      </c>
      <c r="BA60" t="s">
        <v>792</v>
      </c>
      <c r="BB60" t="s">
        <v>793</v>
      </c>
      <c r="BC60" t="s">
        <v>78</v>
      </c>
      <c r="BD60" t="s">
        <v>79</v>
      </c>
    </row>
    <row r="61" spans="1:56" hidden="1" x14ac:dyDescent="0.45">
      <c r="A61">
        <v>46</v>
      </c>
      <c r="B61" s="1">
        <v>44967.166539351798</v>
      </c>
      <c r="C61" s="1">
        <v>44967.2006944444</v>
      </c>
      <c r="D61" t="s">
        <v>49</v>
      </c>
      <c r="F61" t="s">
        <v>461</v>
      </c>
      <c r="G61" t="s">
        <v>51</v>
      </c>
      <c r="H61" t="s">
        <v>144</v>
      </c>
      <c r="I61" t="s">
        <v>145</v>
      </c>
      <c r="J61" t="s">
        <v>81</v>
      </c>
      <c r="K61" t="s">
        <v>186</v>
      </c>
      <c r="L61" t="s">
        <v>56</v>
      </c>
      <c r="M61" s="2"/>
      <c r="N61" t="s">
        <v>256</v>
      </c>
      <c r="O61" t="s">
        <v>462</v>
      </c>
      <c r="Q61" t="s">
        <v>59</v>
      </c>
      <c r="R61" t="s">
        <v>59</v>
      </c>
      <c r="S61" t="s">
        <v>59</v>
      </c>
      <c r="T61" t="s">
        <v>60</v>
      </c>
      <c r="U61" t="s">
        <v>59</v>
      </c>
      <c r="V61" t="s">
        <v>59</v>
      </c>
      <c r="W61" t="s">
        <v>59</v>
      </c>
      <c r="X61" t="s">
        <v>59</v>
      </c>
      <c r="Y61" t="s">
        <v>59</v>
      </c>
      <c r="Z61" t="s">
        <v>59</v>
      </c>
      <c r="AA61" t="s">
        <v>59</v>
      </c>
      <c r="AB61" t="s">
        <v>59</v>
      </c>
      <c r="AC61" t="s">
        <v>463</v>
      </c>
      <c r="AD61" t="s">
        <v>464</v>
      </c>
      <c r="AE61" t="s">
        <v>100</v>
      </c>
      <c r="AF61" t="s">
        <v>465</v>
      </c>
      <c r="AG61">
        <v>9</v>
      </c>
      <c r="AH61">
        <v>6</v>
      </c>
      <c r="AI61" t="s">
        <v>466</v>
      </c>
      <c r="AJ61">
        <v>9</v>
      </c>
      <c r="AK61">
        <v>6</v>
      </c>
      <c r="AL61" t="s">
        <v>67</v>
      </c>
      <c r="AO61" t="s">
        <v>69</v>
      </c>
      <c r="AP61" t="s">
        <v>70</v>
      </c>
      <c r="AQ61" t="s">
        <v>71</v>
      </c>
      <c r="AR61" t="s">
        <v>70</v>
      </c>
      <c r="AS61" t="s">
        <v>69</v>
      </c>
      <c r="AT61" t="s">
        <v>70</v>
      </c>
      <c r="AU61" s="3" t="s">
        <v>394</v>
      </c>
      <c r="AV61" s="3">
        <v>4</v>
      </c>
      <c r="AW61" t="s">
        <v>116</v>
      </c>
      <c r="AY61" t="s">
        <v>130</v>
      </c>
      <c r="AZ61" t="s">
        <v>75</v>
      </c>
      <c r="BB61" t="s">
        <v>224</v>
      </c>
      <c r="BC61" t="s">
        <v>78</v>
      </c>
      <c r="BD61" t="s">
        <v>133</v>
      </c>
    </row>
    <row r="62" spans="1:56" ht="71.25" x14ac:dyDescent="0.45">
      <c r="A62">
        <v>129</v>
      </c>
      <c r="B62" s="1">
        <v>44979.2557407407</v>
      </c>
      <c r="C62" s="1">
        <v>44979.271215277797</v>
      </c>
      <c r="D62" t="s">
        <v>49</v>
      </c>
      <c r="F62" t="s">
        <v>50</v>
      </c>
      <c r="G62" t="s">
        <v>51</v>
      </c>
      <c r="H62" t="s">
        <v>119</v>
      </c>
      <c r="I62" t="s">
        <v>53</v>
      </c>
      <c r="J62" t="s">
        <v>54</v>
      </c>
      <c r="K62" t="s">
        <v>386</v>
      </c>
      <c r="L62" t="s">
        <v>56</v>
      </c>
      <c r="M62" s="2" t="s">
        <v>191</v>
      </c>
      <c r="N62" t="s">
        <v>256</v>
      </c>
      <c r="O62" t="s">
        <v>1036</v>
      </c>
      <c r="P62" t="s">
        <v>1082</v>
      </c>
      <c r="Q62" t="s">
        <v>59</v>
      </c>
      <c r="R62" t="s">
        <v>60</v>
      </c>
      <c r="S62" t="s">
        <v>59</v>
      </c>
      <c r="T62" t="s">
        <v>60</v>
      </c>
      <c r="U62" t="s">
        <v>60</v>
      </c>
      <c r="V62" t="s">
        <v>61</v>
      </c>
      <c r="W62" t="s">
        <v>59</v>
      </c>
      <c r="X62" t="s">
        <v>59</v>
      </c>
      <c r="Y62" t="s">
        <v>59</v>
      </c>
      <c r="Z62" t="s">
        <v>59</v>
      </c>
      <c r="AA62" t="s">
        <v>59</v>
      </c>
      <c r="AB62" t="s">
        <v>59</v>
      </c>
      <c r="AC62" t="s">
        <v>1037</v>
      </c>
      <c r="AD62" t="s">
        <v>892</v>
      </c>
      <c r="AE62" t="s">
        <v>64</v>
      </c>
      <c r="AF62" t="s">
        <v>1038</v>
      </c>
      <c r="AG62">
        <v>5</v>
      </c>
      <c r="AH62">
        <v>11</v>
      </c>
      <c r="AI62" t="s">
        <v>1039</v>
      </c>
      <c r="AJ62">
        <v>6</v>
      </c>
      <c r="AK62">
        <v>12</v>
      </c>
      <c r="AL62" t="s">
        <v>126</v>
      </c>
      <c r="AM62" s="2" t="s">
        <v>1040</v>
      </c>
      <c r="AN62" t="s">
        <v>1140</v>
      </c>
      <c r="AO62" t="s">
        <v>69</v>
      </c>
      <c r="AP62" t="s">
        <v>70</v>
      </c>
      <c r="AQ62" t="s">
        <v>70</v>
      </c>
      <c r="AR62" t="s">
        <v>71</v>
      </c>
      <c r="AS62" t="s">
        <v>69</v>
      </c>
      <c r="AT62" t="s">
        <v>69</v>
      </c>
      <c r="AU62" t="s">
        <v>1041</v>
      </c>
      <c r="AV62">
        <v>5</v>
      </c>
      <c r="AW62" t="s">
        <v>116</v>
      </c>
      <c r="AX62" t="s">
        <v>1042</v>
      </c>
      <c r="AY62" t="s">
        <v>74</v>
      </c>
      <c r="AZ62" t="s">
        <v>75</v>
      </c>
      <c r="BA62" t="s">
        <v>1043</v>
      </c>
      <c r="BB62" t="s">
        <v>77</v>
      </c>
      <c r="BC62" t="s">
        <v>78</v>
      </c>
      <c r="BD62" t="s">
        <v>79</v>
      </c>
    </row>
    <row r="63" spans="1:56" ht="57" x14ac:dyDescent="0.45">
      <c r="A63">
        <v>52</v>
      </c>
      <c r="B63" s="1">
        <v>44968.541620370401</v>
      </c>
      <c r="C63" s="1">
        <v>44968.552280092597</v>
      </c>
      <c r="D63" t="s">
        <v>49</v>
      </c>
      <c r="F63" t="s">
        <v>50</v>
      </c>
      <c r="G63" t="s">
        <v>51</v>
      </c>
      <c r="H63" t="s">
        <v>119</v>
      </c>
      <c r="I63" t="s">
        <v>53</v>
      </c>
      <c r="J63" t="s">
        <v>95</v>
      </c>
      <c r="K63" t="s">
        <v>155</v>
      </c>
      <c r="L63" t="s">
        <v>56</v>
      </c>
      <c r="M63" s="2"/>
      <c r="N63" t="s">
        <v>97</v>
      </c>
      <c r="O63" t="s">
        <v>499</v>
      </c>
      <c r="Q63" t="s">
        <v>59</v>
      </c>
      <c r="R63" t="s">
        <v>59</v>
      </c>
      <c r="S63" t="s">
        <v>59</v>
      </c>
      <c r="T63" t="s">
        <v>60</v>
      </c>
      <c r="U63" t="s">
        <v>60</v>
      </c>
      <c r="V63" t="s">
        <v>59</v>
      </c>
      <c r="W63" t="s">
        <v>59</v>
      </c>
      <c r="X63" t="s">
        <v>60</v>
      </c>
      <c r="Y63" t="s">
        <v>59</v>
      </c>
      <c r="Z63" t="s">
        <v>59</v>
      </c>
      <c r="AA63" t="s">
        <v>59</v>
      </c>
      <c r="AB63" t="s">
        <v>59</v>
      </c>
      <c r="AC63" t="s">
        <v>434</v>
      </c>
      <c r="AD63" t="s">
        <v>500</v>
      </c>
      <c r="AE63" t="s">
        <v>266</v>
      </c>
      <c r="AF63" t="s">
        <v>315</v>
      </c>
      <c r="AG63">
        <v>10</v>
      </c>
      <c r="AH63">
        <v>4</v>
      </c>
      <c r="AI63" t="s">
        <v>501</v>
      </c>
      <c r="AL63" t="s">
        <v>67</v>
      </c>
      <c r="AM63" s="2" t="s">
        <v>502</v>
      </c>
      <c r="AN63" t="s">
        <v>1143</v>
      </c>
      <c r="AO63" t="s">
        <v>69</v>
      </c>
      <c r="AP63" t="s">
        <v>70</v>
      </c>
      <c r="AQ63" t="s">
        <v>70</v>
      </c>
      <c r="AR63" t="s">
        <v>69</v>
      </c>
      <c r="AS63" t="s">
        <v>69</v>
      </c>
      <c r="AT63" t="s">
        <v>69</v>
      </c>
      <c r="AU63" s="3" t="s">
        <v>503</v>
      </c>
      <c r="AV63" s="3">
        <v>3</v>
      </c>
      <c r="AW63" t="s">
        <v>67</v>
      </c>
      <c r="AX63" t="s">
        <v>504</v>
      </c>
      <c r="AY63" t="s">
        <v>130</v>
      </c>
      <c r="AZ63" t="s">
        <v>75</v>
      </c>
      <c r="BA63" t="s">
        <v>505</v>
      </c>
      <c r="BB63" t="s">
        <v>506</v>
      </c>
      <c r="BD63" t="s">
        <v>133</v>
      </c>
    </row>
    <row r="64" spans="1:56" ht="28.5" x14ac:dyDescent="0.45">
      <c r="A64">
        <v>60</v>
      </c>
      <c r="B64" s="1">
        <v>44969.214212963001</v>
      </c>
      <c r="C64" s="1">
        <v>44969.239293981504</v>
      </c>
      <c r="D64" t="s">
        <v>49</v>
      </c>
      <c r="F64" t="s">
        <v>50</v>
      </c>
      <c r="G64" t="s">
        <v>51</v>
      </c>
      <c r="H64" t="s">
        <v>119</v>
      </c>
      <c r="I64" t="s">
        <v>210</v>
      </c>
      <c r="J64" t="s">
        <v>54</v>
      </c>
      <c r="K64" t="s">
        <v>226</v>
      </c>
      <c r="L64" t="s">
        <v>545</v>
      </c>
      <c r="M64" s="2" t="s">
        <v>546</v>
      </c>
      <c r="N64" t="s">
        <v>256</v>
      </c>
      <c r="O64" t="s">
        <v>547</v>
      </c>
      <c r="P64" t="s">
        <v>1082</v>
      </c>
      <c r="Q64" t="s">
        <v>59</v>
      </c>
      <c r="R64" t="s">
        <v>59</v>
      </c>
      <c r="S64" t="s">
        <v>59</v>
      </c>
      <c r="T64" t="s">
        <v>59</v>
      </c>
      <c r="U64" t="s">
        <v>59</v>
      </c>
      <c r="V64" t="s">
        <v>59</v>
      </c>
      <c r="W64" t="s">
        <v>59</v>
      </c>
      <c r="X64" t="s">
        <v>59</v>
      </c>
      <c r="Y64" t="s">
        <v>59</v>
      </c>
      <c r="Z64" t="s">
        <v>59</v>
      </c>
      <c r="AA64" t="s">
        <v>59</v>
      </c>
      <c r="AB64" t="s">
        <v>59</v>
      </c>
      <c r="AC64" t="s">
        <v>292</v>
      </c>
      <c r="AD64" t="s">
        <v>548</v>
      </c>
      <c r="AE64" t="s">
        <v>100</v>
      </c>
      <c r="AF64" t="s">
        <v>549</v>
      </c>
      <c r="AG64">
        <v>7</v>
      </c>
      <c r="AH64">
        <v>7</v>
      </c>
      <c r="AI64" t="s">
        <v>314</v>
      </c>
      <c r="AJ64">
        <v>8</v>
      </c>
      <c r="AK64">
        <v>5</v>
      </c>
      <c r="AL64" t="s">
        <v>126</v>
      </c>
      <c r="AM64" s="2" t="s">
        <v>550</v>
      </c>
      <c r="AN64" t="s">
        <v>1128</v>
      </c>
      <c r="AO64" t="s">
        <v>69</v>
      </c>
      <c r="AP64" t="s">
        <v>71</v>
      </c>
      <c r="AQ64" t="s">
        <v>71</v>
      </c>
      <c r="AR64" t="s">
        <v>71</v>
      </c>
      <c r="AS64" t="s">
        <v>71</v>
      </c>
      <c r="AT64" t="s">
        <v>71</v>
      </c>
      <c r="AU64" t="s">
        <v>551</v>
      </c>
      <c r="AV64">
        <v>4</v>
      </c>
      <c r="AW64" t="s">
        <v>116</v>
      </c>
      <c r="AX64" t="s">
        <v>552</v>
      </c>
      <c r="AY64" t="s">
        <v>130</v>
      </c>
      <c r="AZ64" t="s">
        <v>195</v>
      </c>
      <c r="BA64" t="s">
        <v>553</v>
      </c>
      <c r="BB64" t="s">
        <v>77</v>
      </c>
      <c r="BC64" t="s">
        <v>78</v>
      </c>
      <c r="BD64" t="s">
        <v>133</v>
      </c>
    </row>
    <row r="65" spans="1:56" ht="99.75" hidden="1" x14ac:dyDescent="0.45">
      <c r="A65">
        <v>61</v>
      </c>
      <c r="B65" s="1">
        <v>44969.434467592597</v>
      </c>
      <c r="C65" s="1">
        <v>44969.522916666698</v>
      </c>
      <c r="D65" t="s">
        <v>49</v>
      </c>
      <c r="F65" t="s">
        <v>50</v>
      </c>
      <c r="G65" t="s">
        <v>51</v>
      </c>
      <c r="H65" t="s">
        <v>554</v>
      </c>
      <c r="I65" t="s">
        <v>53</v>
      </c>
      <c r="J65" t="s">
        <v>54</v>
      </c>
      <c r="K65" t="s">
        <v>155</v>
      </c>
      <c r="L65" t="s">
        <v>56</v>
      </c>
      <c r="M65" s="2"/>
      <c r="N65" t="s">
        <v>57</v>
      </c>
      <c r="O65" t="s">
        <v>555</v>
      </c>
      <c r="P65" t="s">
        <v>1083</v>
      </c>
      <c r="Q65" t="s">
        <v>60</v>
      </c>
      <c r="R65" t="s">
        <v>60</v>
      </c>
      <c r="S65" t="s">
        <v>60</v>
      </c>
      <c r="T65" t="s">
        <v>60</v>
      </c>
      <c r="U65" t="s">
        <v>59</v>
      </c>
      <c r="V65" t="s">
        <v>59</v>
      </c>
      <c r="W65" t="s">
        <v>59</v>
      </c>
      <c r="X65" t="s">
        <v>59</v>
      </c>
      <c r="Y65" t="s">
        <v>60</v>
      </c>
      <c r="Z65" t="s">
        <v>59</v>
      </c>
      <c r="AA65" t="s">
        <v>59</v>
      </c>
      <c r="AB65" t="s">
        <v>59</v>
      </c>
      <c r="AC65" t="s">
        <v>556</v>
      </c>
      <c r="AD65" t="s">
        <v>557</v>
      </c>
      <c r="AE65" t="s">
        <v>239</v>
      </c>
      <c r="AF65" t="s">
        <v>558</v>
      </c>
      <c r="AG65">
        <v>8</v>
      </c>
      <c r="AH65">
        <v>6</v>
      </c>
      <c r="AI65" t="s">
        <v>559</v>
      </c>
      <c r="AJ65">
        <v>8</v>
      </c>
      <c r="AK65">
        <v>6</v>
      </c>
      <c r="AL65" t="s">
        <v>113</v>
      </c>
      <c r="AM65" s="2" t="s">
        <v>560</v>
      </c>
      <c r="AO65" t="s">
        <v>69</v>
      </c>
      <c r="AP65" t="s">
        <v>70</v>
      </c>
      <c r="AQ65" t="s">
        <v>71</v>
      </c>
      <c r="AR65" t="s">
        <v>71</v>
      </c>
      <c r="AS65" t="s">
        <v>69</v>
      </c>
      <c r="AT65" t="s">
        <v>69</v>
      </c>
      <c r="AU65" t="s">
        <v>561</v>
      </c>
      <c r="AV65">
        <v>5</v>
      </c>
      <c r="AW65" t="s">
        <v>113</v>
      </c>
      <c r="AX65" t="s">
        <v>562</v>
      </c>
      <c r="AY65" t="s">
        <v>130</v>
      </c>
      <c r="AZ65" t="s">
        <v>195</v>
      </c>
      <c r="BA65" t="s">
        <v>318</v>
      </c>
      <c r="BB65" t="s">
        <v>563</v>
      </c>
      <c r="BC65" t="s">
        <v>78</v>
      </c>
      <c r="BD65" t="s">
        <v>564</v>
      </c>
    </row>
    <row r="66" spans="1:56" ht="28.5" hidden="1" x14ac:dyDescent="0.45">
      <c r="A66">
        <v>113</v>
      </c>
      <c r="B66" s="1">
        <v>44977.4863541667</v>
      </c>
      <c r="C66" s="1">
        <v>44977.495879629598</v>
      </c>
      <c r="D66" t="s">
        <v>49</v>
      </c>
      <c r="F66" t="s">
        <v>50</v>
      </c>
      <c r="G66" t="s">
        <v>51</v>
      </c>
      <c r="H66" t="s">
        <v>52</v>
      </c>
      <c r="I66" t="s">
        <v>80</v>
      </c>
      <c r="J66" t="s">
        <v>54</v>
      </c>
      <c r="K66" t="s">
        <v>226</v>
      </c>
      <c r="L66" t="s">
        <v>56</v>
      </c>
      <c r="M66" s="2"/>
      <c r="N66" t="s">
        <v>57</v>
      </c>
      <c r="O66" t="s">
        <v>916</v>
      </c>
      <c r="Q66" t="s">
        <v>60</v>
      </c>
      <c r="R66" t="s">
        <v>60</v>
      </c>
      <c r="S66" t="s">
        <v>60</v>
      </c>
      <c r="T66" t="s">
        <v>60</v>
      </c>
      <c r="U66" t="s">
        <v>59</v>
      </c>
      <c r="V66" t="s">
        <v>59</v>
      </c>
      <c r="W66" t="s">
        <v>59</v>
      </c>
      <c r="X66" t="s">
        <v>59</v>
      </c>
      <c r="Y66" t="s">
        <v>59</v>
      </c>
      <c r="Z66" t="s">
        <v>59</v>
      </c>
      <c r="AA66" t="s">
        <v>60</v>
      </c>
      <c r="AB66" t="s">
        <v>59</v>
      </c>
      <c r="AC66" t="s">
        <v>917</v>
      </c>
      <c r="AD66" t="s">
        <v>918</v>
      </c>
      <c r="AE66" t="s">
        <v>64</v>
      </c>
      <c r="AF66" t="s">
        <v>919</v>
      </c>
      <c r="AG66">
        <v>8</v>
      </c>
      <c r="AH66">
        <v>7</v>
      </c>
      <c r="AI66" t="s">
        <v>205</v>
      </c>
      <c r="AJ66">
        <v>10</v>
      </c>
      <c r="AK66">
        <v>6</v>
      </c>
      <c r="AL66" t="s">
        <v>113</v>
      </c>
      <c r="AM66" s="2" t="s">
        <v>920</v>
      </c>
      <c r="AO66" t="s">
        <v>141</v>
      </c>
      <c r="AP66" t="s">
        <v>69</v>
      </c>
      <c r="AQ66" t="s">
        <v>69</v>
      </c>
      <c r="AR66" t="s">
        <v>69</v>
      </c>
      <c r="AS66" t="s">
        <v>69</v>
      </c>
      <c r="AT66" t="s">
        <v>69</v>
      </c>
      <c r="AU66" t="s">
        <v>921</v>
      </c>
      <c r="AV66">
        <v>5</v>
      </c>
      <c r="AW66" t="s">
        <v>113</v>
      </c>
      <c r="AY66" t="s">
        <v>93</v>
      </c>
      <c r="AZ66" t="s">
        <v>75</v>
      </c>
      <c r="BA66" t="s">
        <v>922</v>
      </c>
      <c r="BB66" t="s">
        <v>77</v>
      </c>
      <c r="BC66" t="s">
        <v>78</v>
      </c>
      <c r="BD66" t="s">
        <v>79</v>
      </c>
    </row>
    <row r="67" spans="1:56" ht="57" hidden="1" x14ac:dyDescent="0.45">
      <c r="A67">
        <v>97</v>
      </c>
      <c r="B67" s="1">
        <v>44973.469687500001</v>
      </c>
      <c r="C67" s="1">
        <v>44973.481840277796</v>
      </c>
      <c r="D67" t="s">
        <v>49</v>
      </c>
      <c r="F67" t="s">
        <v>811</v>
      </c>
      <c r="G67" t="s">
        <v>51</v>
      </c>
      <c r="H67" t="s">
        <v>119</v>
      </c>
      <c r="I67" t="s">
        <v>53</v>
      </c>
      <c r="J67" t="s">
        <v>54</v>
      </c>
      <c r="K67" t="s">
        <v>186</v>
      </c>
      <c r="L67" t="s">
        <v>56</v>
      </c>
      <c r="M67" s="2"/>
      <c r="N67" t="s">
        <v>97</v>
      </c>
      <c r="O67" t="s">
        <v>812</v>
      </c>
      <c r="Q67" t="s">
        <v>59</v>
      </c>
      <c r="R67" t="s">
        <v>59</v>
      </c>
      <c r="S67" t="s">
        <v>59</v>
      </c>
      <c r="T67" t="s">
        <v>60</v>
      </c>
      <c r="U67" t="s">
        <v>59</v>
      </c>
      <c r="V67" t="s">
        <v>59</v>
      </c>
      <c r="W67" t="s">
        <v>59</v>
      </c>
      <c r="X67" t="s">
        <v>59</v>
      </c>
      <c r="Y67" t="s">
        <v>59</v>
      </c>
      <c r="Z67" t="s">
        <v>59</v>
      </c>
      <c r="AA67" t="s">
        <v>59</v>
      </c>
      <c r="AB67" t="s">
        <v>59</v>
      </c>
      <c r="AC67" t="s">
        <v>813</v>
      </c>
      <c r="AD67" t="s">
        <v>811</v>
      </c>
      <c r="AE67" t="s">
        <v>64</v>
      </c>
      <c r="AF67" t="s">
        <v>814</v>
      </c>
      <c r="AG67">
        <v>10</v>
      </c>
      <c r="AH67">
        <v>6</v>
      </c>
      <c r="AI67" t="s">
        <v>815</v>
      </c>
      <c r="AJ67">
        <v>10</v>
      </c>
      <c r="AK67">
        <v>6</v>
      </c>
      <c r="AL67" t="s">
        <v>67</v>
      </c>
      <c r="AO67" t="s">
        <v>69</v>
      </c>
      <c r="AP67" t="s">
        <v>70</v>
      </c>
      <c r="AQ67" t="s">
        <v>70</v>
      </c>
      <c r="AR67" t="s">
        <v>70</v>
      </c>
      <c r="AS67" t="s">
        <v>71</v>
      </c>
      <c r="AT67" t="s">
        <v>69</v>
      </c>
      <c r="AU67" s="2" t="s">
        <v>816</v>
      </c>
      <c r="AV67">
        <v>5</v>
      </c>
      <c r="AW67" t="s">
        <v>67</v>
      </c>
      <c r="AY67" t="s">
        <v>130</v>
      </c>
      <c r="AZ67" t="s">
        <v>75</v>
      </c>
      <c r="BA67" t="s">
        <v>817</v>
      </c>
      <c r="BB67" t="s">
        <v>224</v>
      </c>
      <c r="BC67" t="s">
        <v>78</v>
      </c>
      <c r="BD67" t="s">
        <v>133</v>
      </c>
    </row>
    <row r="68" spans="1:56" ht="28.5" x14ac:dyDescent="0.45">
      <c r="A68">
        <v>102</v>
      </c>
      <c r="B68" s="1">
        <v>44976.665011574099</v>
      </c>
      <c r="C68" s="1">
        <v>44976.676412036999</v>
      </c>
      <c r="D68" t="s">
        <v>49</v>
      </c>
      <c r="F68" t="s">
        <v>50</v>
      </c>
      <c r="G68" t="s">
        <v>51</v>
      </c>
      <c r="H68" t="s">
        <v>119</v>
      </c>
      <c r="I68" t="s">
        <v>185</v>
      </c>
      <c r="J68" t="s">
        <v>81</v>
      </c>
      <c r="K68" t="s">
        <v>226</v>
      </c>
      <c r="L68" t="s">
        <v>56</v>
      </c>
      <c r="M68" s="2"/>
      <c r="O68" t="s">
        <v>845</v>
      </c>
      <c r="Q68" t="s">
        <v>60</v>
      </c>
      <c r="R68" t="s">
        <v>60</v>
      </c>
      <c r="S68" t="s">
        <v>60</v>
      </c>
      <c r="T68" t="s">
        <v>61</v>
      </c>
      <c r="U68" t="s">
        <v>59</v>
      </c>
      <c r="V68" t="s">
        <v>59</v>
      </c>
      <c r="W68" t="s">
        <v>59</v>
      </c>
      <c r="X68" t="s">
        <v>60</v>
      </c>
      <c r="Y68" t="s">
        <v>60</v>
      </c>
      <c r="Z68" t="s">
        <v>60</v>
      </c>
      <c r="AA68" t="s">
        <v>59</v>
      </c>
      <c r="AB68" t="s">
        <v>59</v>
      </c>
      <c r="AC68" t="s">
        <v>846</v>
      </c>
      <c r="AD68" t="s">
        <v>847</v>
      </c>
      <c r="AE68" t="s">
        <v>266</v>
      </c>
      <c r="AF68" t="s">
        <v>848</v>
      </c>
      <c r="AG68">
        <v>9</v>
      </c>
      <c r="AH68">
        <v>6</v>
      </c>
      <c r="AI68" t="s">
        <v>849</v>
      </c>
      <c r="AJ68">
        <v>10</v>
      </c>
      <c r="AK68">
        <v>5</v>
      </c>
      <c r="AL68" t="s">
        <v>67</v>
      </c>
      <c r="AM68" s="2" t="s">
        <v>850</v>
      </c>
      <c r="AN68" t="s">
        <v>1129</v>
      </c>
      <c r="AO68" t="s">
        <v>141</v>
      </c>
      <c r="AP68" t="s">
        <v>71</v>
      </c>
      <c r="AQ68" t="s">
        <v>71</v>
      </c>
      <c r="AR68" t="s">
        <v>70</v>
      </c>
      <c r="AS68" t="s">
        <v>71</v>
      </c>
      <c r="AT68" t="s">
        <v>69</v>
      </c>
      <c r="AU68" t="s">
        <v>851</v>
      </c>
      <c r="AV68">
        <v>5</v>
      </c>
      <c r="AW68" t="s">
        <v>67</v>
      </c>
      <c r="AX68" t="s">
        <v>852</v>
      </c>
      <c r="AY68" t="s">
        <v>130</v>
      </c>
      <c r="AZ68" t="s">
        <v>75</v>
      </c>
      <c r="BA68" t="s">
        <v>853</v>
      </c>
      <c r="BB68" t="s">
        <v>480</v>
      </c>
      <c r="BC68" t="s">
        <v>118</v>
      </c>
      <c r="BD68" t="s">
        <v>133</v>
      </c>
    </row>
    <row r="69" spans="1:56" ht="57" x14ac:dyDescent="0.45">
      <c r="A69">
        <v>120</v>
      </c>
      <c r="B69" s="1">
        <v>44977.894131944398</v>
      </c>
      <c r="C69" s="1">
        <v>44977.920324074097</v>
      </c>
      <c r="D69" t="s">
        <v>49</v>
      </c>
      <c r="F69" t="s">
        <v>50</v>
      </c>
      <c r="G69" t="s">
        <v>51</v>
      </c>
      <c r="H69" t="s">
        <v>119</v>
      </c>
      <c r="I69" t="s">
        <v>145</v>
      </c>
      <c r="J69" t="s">
        <v>81</v>
      </c>
      <c r="K69" t="s">
        <v>974</v>
      </c>
      <c r="L69" t="s">
        <v>975</v>
      </c>
      <c r="M69" s="2" t="s">
        <v>976</v>
      </c>
      <c r="N69" t="s">
        <v>256</v>
      </c>
      <c r="O69" t="s">
        <v>977</v>
      </c>
      <c r="P69" t="s">
        <v>1082</v>
      </c>
      <c r="Q69" t="s">
        <v>59</v>
      </c>
      <c r="R69" t="s">
        <v>60</v>
      </c>
      <c r="S69" t="s">
        <v>60</v>
      </c>
      <c r="T69" t="s">
        <v>60</v>
      </c>
      <c r="U69" t="s">
        <v>59</v>
      </c>
      <c r="V69" t="s">
        <v>60</v>
      </c>
      <c r="W69" t="s">
        <v>60</v>
      </c>
      <c r="X69" t="s">
        <v>59</v>
      </c>
      <c r="Y69" t="s">
        <v>59</v>
      </c>
      <c r="Z69" t="s">
        <v>59</v>
      </c>
      <c r="AA69" t="s">
        <v>59</v>
      </c>
      <c r="AB69" t="s">
        <v>60</v>
      </c>
      <c r="AC69" t="s">
        <v>978</v>
      </c>
      <c r="AD69" t="s">
        <v>979</v>
      </c>
      <c r="AE69" t="s">
        <v>64</v>
      </c>
      <c r="AF69" t="s">
        <v>980</v>
      </c>
      <c r="AG69">
        <v>6</v>
      </c>
      <c r="AH69">
        <v>8</v>
      </c>
      <c r="AI69" t="s">
        <v>981</v>
      </c>
      <c r="AJ69">
        <v>8</v>
      </c>
      <c r="AK69">
        <v>6</v>
      </c>
      <c r="AL69" t="s">
        <v>67</v>
      </c>
      <c r="AM69" s="2" t="s">
        <v>982</v>
      </c>
      <c r="AN69" t="s">
        <v>1132</v>
      </c>
      <c r="AO69" t="s">
        <v>69</v>
      </c>
      <c r="AP69" t="s">
        <v>70</v>
      </c>
      <c r="AQ69" t="s">
        <v>71</v>
      </c>
      <c r="AR69" t="s">
        <v>71</v>
      </c>
      <c r="AS69" t="s">
        <v>71</v>
      </c>
      <c r="AT69" t="s">
        <v>71</v>
      </c>
      <c r="AU69" t="s">
        <v>983</v>
      </c>
      <c r="AV69">
        <v>5</v>
      </c>
      <c r="AW69" t="s">
        <v>67</v>
      </c>
      <c r="AX69" t="s">
        <v>984</v>
      </c>
      <c r="AY69" t="s">
        <v>130</v>
      </c>
      <c r="AZ69" t="s">
        <v>75</v>
      </c>
      <c r="BA69" t="s">
        <v>525</v>
      </c>
      <c r="BB69" t="s">
        <v>985</v>
      </c>
      <c r="BC69" t="s">
        <v>78</v>
      </c>
      <c r="BD69" t="s">
        <v>133</v>
      </c>
    </row>
    <row r="70" spans="1:56" ht="28.5" x14ac:dyDescent="0.45">
      <c r="A70">
        <v>104</v>
      </c>
      <c r="B70" s="1">
        <v>44976.918877314798</v>
      </c>
      <c r="C70" s="1">
        <v>44976.926539351902</v>
      </c>
      <c r="D70" t="s">
        <v>49</v>
      </c>
      <c r="F70" t="s">
        <v>50</v>
      </c>
      <c r="G70" t="s">
        <v>51</v>
      </c>
      <c r="H70" t="s">
        <v>119</v>
      </c>
      <c r="I70" t="s">
        <v>53</v>
      </c>
      <c r="J70" t="s">
        <v>95</v>
      </c>
      <c r="K70" t="s">
        <v>226</v>
      </c>
      <c r="L70" t="s">
        <v>56</v>
      </c>
      <c r="M70" s="2"/>
      <c r="N70" t="s">
        <v>85</v>
      </c>
      <c r="O70" t="s">
        <v>864</v>
      </c>
      <c r="P70" t="s">
        <v>1082</v>
      </c>
      <c r="Q70" t="s">
        <v>60</v>
      </c>
      <c r="R70" t="s">
        <v>60</v>
      </c>
      <c r="S70" t="s">
        <v>60</v>
      </c>
      <c r="T70" t="s">
        <v>61</v>
      </c>
      <c r="U70" t="s">
        <v>60</v>
      </c>
      <c r="V70" t="s">
        <v>59</v>
      </c>
      <c r="W70" t="s">
        <v>59</v>
      </c>
      <c r="X70" t="s">
        <v>60</v>
      </c>
      <c r="Y70" t="s">
        <v>59</v>
      </c>
      <c r="Z70" t="s">
        <v>59</v>
      </c>
      <c r="AA70" t="s">
        <v>60</v>
      </c>
      <c r="AB70" t="s">
        <v>61</v>
      </c>
      <c r="AC70" t="s">
        <v>865</v>
      </c>
      <c r="AD70" t="s">
        <v>866</v>
      </c>
      <c r="AE70" t="s">
        <v>239</v>
      </c>
      <c r="AF70" t="s">
        <v>867</v>
      </c>
      <c r="AG70">
        <v>7</v>
      </c>
      <c r="AH70">
        <v>9</v>
      </c>
      <c r="AI70" t="s">
        <v>868</v>
      </c>
      <c r="AJ70">
        <v>8</v>
      </c>
      <c r="AK70">
        <v>8</v>
      </c>
      <c r="AL70" t="s">
        <v>67</v>
      </c>
      <c r="AM70" s="2" t="s">
        <v>869</v>
      </c>
      <c r="AN70" t="s">
        <v>1132</v>
      </c>
      <c r="AO70" t="s">
        <v>69</v>
      </c>
      <c r="AP70" t="s">
        <v>70</v>
      </c>
      <c r="AQ70" t="s">
        <v>70</v>
      </c>
      <c r="AR70" t="s">
        <v>70</v>
      </c>
      <c r="AS70" t="s">
        <v>71</v>
      </c>
      <c r="AT70" t="s">
        <v>69</v>
      </c>
      <c r="AU70" t="s">
        <v>870</v>
      </c>
      <c r="AV70">
        <v>5</v>
      </c>
      <c r="AW70" t="s">
        <v>67</v>
      </c>
      <c r="AY70" t="s">
        <v>74</v>
      </c>
      <c r="AZ70" t="s">
        <v>75</v>
      </c>
      <c r="BA70" t="s">
        <v>871</v>
      </c>
      <c r="BB70" t="s">
        <v>77</v>
      </c>
      <c r="BC70" t="s">
        <v>78</v>
      </c>
      <c r="BD70" t="s">
        <v>336</v>
      </c>
    </row>
    <row r="71" spans="1:56" ht="28.5" hidden="1" x14ac:dyDescent="0.45">
      <c r="A71">
        <v>74</v>
      </c>
      <c r="B71" s="1">
        <v>44970.658275463</v>
      </c>
      <c r="C71" s="1">
        <v>44970.665798611102</v>
      </c>
      <c r="D71" t="s">
        <v>49</v>
      </c>
      <c r="F71" t="s">
        <v>658</v>
      </c>
      <c r="G71" t="s">
        <v>51</v>
      </c>
      <c r="H71" t="s">
        <v>134</v>
      </c>
      <c r="I71" t="s">
        <v>53</v>
      </c>
      <c r="J71" t="s">
        <v>54</v>
      </c>
      <c r="K71" t="s">
        <v>165</v>
      </c>
      <c r="L71" t="s">
        <v>56</v>
      </c>
      <c r="M71" s="2"/>
      <c r="N71" t="s">
        <v>57</v>
      </c>
      <c r="O71" t="s">
        <v>659</v>
      </c>
      <c r="Q71" t="s">
        <v>60</v>
      </c>
      <c r="R71" t="s">
        <v>60</v>
      </c>
      <c r="S71" t="s">
        <v>60</v>
      </c>
      <c r="T71" t="s">
        <v>60</v>
      </c>
      <c r="U71" t="s">
        <v>59</v>
      </c>
      <c r="V71" t="s">
        <v>60</v>
      </c>
      <c r="W71" t="s">
        <v>60</v>
      </c>
      <c r="X71" t="s">
        <v>59</v>
      </c>
      <c r="Y71" t="s">
        <v>60</v>
      </c>
      <c r="Z71" t="s">
        <v>59</v>
      </c>
      <c r="AA71" t="s">
        <v>60</v>
      </c>
      <c r="AB71" t="s">
        <v>59</v>
      </c>
      <c r="AC71" t="s">
        <v>137</v>
      </c>
      <c r="AD71" t="s">
        <v>103</v>
      </c>
      <c r="AE71" t="s">
        <v>239</v>
      </c>
      <c r="AF71" t="s">
        <v>549</v>
      </c>
      <c r="AG71">
        <v>7</v>
      </c>
      <c r="AH71">
        <v>7</v>
      </c>
      <c r="AI71" t="s">
        <v>660</v>
      </c>
      <c r="AJ71">
        <v>9</v>
      </c>
      <c r="AK71">
        <v>7</v>
      </c>
      <c r="AL71" t="s">
        <v>126</v>
      </c>
      <c r="AM71" s="2" t="s">
        <v>661</v>
      </c>
      <c r="AO71" t="s">
        <v>69</v>
      </c>
      <c r="AP71" t="s">
        <v>70</v>
      </c>
      <c r="AQ71" t="s">
        <v>69</v>
      </c>
      <c r="AR71" t="s">
        <v>71</v>
      </c>
      <c r="AS71" t="s">
        <v>70</v>
      </c>
      <c r="AT71" t="s">
        <v>69</v>
      </c>
      <c r="AU71" s="2" t="s">
        <v>662</v>
      </c>
      <c r="AV71">
        <v>5</v>
      </c>
      <c r="AW71" t="s">
        <v>116</v>
      </c>
      <c r="AY71" t="s">
        <v>74</v>
      </c>
      <c r="AZ71" t="s">
        <v>195</v>
      </c>
      <c r="BA71" t="s">
        <v>663</v>
      </c>
      <c r="BB71" t="s">
        <v>77</v>
      </c>
      <c r="BC71" t="s">
        <v>78</v>
      </c>
      <c r="BD71" t="s">
        <v>133</v>
      </c>
    </row>
    <row r="72" spans="1:56" x14ac:dyDescent="0.45">
      <c r="A72">
        <v>75</v>
      </c>
      <c r="B72" s="1">
        <v>44970.727164351803</v>
      </c>
      <c r="C72" s="1">
        <v>44970.734270833302</v>
      </c>
      <c r="D72" t="s">
        <v>49</v>
      </c>
      <c r="F72" t="s">
        <v>50</v>
      </c>
      <c r="G72" t="s">
        <v>51</v>
      </c>
      <c r="H72" t="s">
        <v>144</v>
      </c>
      <c r="I72" t="s">
        <v>80</v>
      </c>
      <c r="J72" t="s">
        <v>81</v>
      </c>
      <c r="K72" t="s">
        <v>441</v>
      </c>
      <c r="L72" t="s">
        <v>545</v>
      </c>
      <c r="M72" s="2"/>
      <c r="N72" t="s">
        <v>256</v>
      </c>
      <c r="O72" t="s">
        <v>664</v>
      </c>
      <c r="Q72" t="s">
        <v>59</v>
      </c>
      <c r="R72" t="s">
        <v>59</v>
      </c>
      <c r="S72" t="s">
        <v>59</v>
      </c>
      <c r="T72" t="s">
        <v>59</v>
      </c>
      <c r="U72" t="s">
        <v>60</v>
      </c>
      <c r="V72" t="s">
        <v>60</v>
      </c>
      <c r="W72" t="s">
        <v>59</v>
      </c>
      <c r="X72" t="s">
        <v>59</v>
      </c>
      <c r="Y72" t="s">
        <v>59</v>
      </c>
      <c r="Z72" t="s">
        <v>59</v>
      </c>
      <c r="AA72" t="s">
        <v>59</v>
      </c>
      <c r="AB72" t="s">
        <v>59</v>
      </c>
      <c r="AC72" t="s">
        <v>292</v>
      </c>
      <c r="AD72" t="s">
        <v>665</v>
      </c>
      <c r="AE72" t="s">
        <v>100</v>
      </c>
      <c r="AF72" t="s">
        <v>666</v>
      </c>
      <c r="AG72">
        <v>8</v>
      </c>
      <c r="AH72">
        <v>8</v>
      </c>
      <c r="AI72" t="s">
        <v>496</v>
      </c>
      <c r="AJ72">
        <v>8</v>
      </c>
      <c r="AK72">
        <v>8</v>
      </c>
      <c r="AL72" t="s">
        <v>67</v>
      </c>
      <c r="AM72" s="2" t="s">
        <v>667</v>
      </c>
      <c r="AN72" t="s">
        <v>1132</v>
      </c>
      <c r="AO72" t="s">
        <v>141</v>
      </c>
      <c r="AP72" t="s">
        <v>69</v>
      </c>
      <c r="AQ72" t="s">
        <v>71</v>
      </c>
      <c r="AR72" t="s">
        <v>71</v>
      </c>
      <c r="AS72" t="s">
        <v>71</v>
      </c>
      <c r="AT72" t="s">
        <v>71</v>
      </c>
      <c r="AW72" t="s">
        <v>116</v>
      </c>
      <c r="AY72" t="s">
        <v>74</v>
      </c>
      <c r="AZ72" t="s">
        <v>75</v>
      </c>
      <c r="BB72" t="s">
        <v>588</v>
      </c>
      <c r="BC72" t="s">
        <v>118</v>
      </c>
      <c r="BD72" t="s">
        <v>133</v>
      </c>
    </row>
    <row r="73" spans="1:56" ht="28.5" x14ac:dyDescent="0.45">
      <c r="A73">
        <v>17</v>
      </c>
      <c r="B73" s="1">
        <v>44963.491817129601</v>
      </c>
      <c r="C73" s="1">
        <v>44963.504340277803</v>
      </c>
      <c r="D73" t="s">
        <v>49</v>
      </c>
      <c r="F73" t="s">
        <v>235</v>
      </c>
      <c r="G73" t="s">
        <v>51</v>
      </c>
      <c r="H73" t="s">
        <v>119</v>
      </c>
      <c r="I73" t="s">
        <v>185</v>
      </c>
      <c r="J73" t="s">
        <v>54</v>
      </c>
      <c r="K73" t="s">
        <v>226</v>
      </c>
      <c r="L73" t="s">
        <v>56</v>
      </c>
      <c r="M73" s="2"/>
      <c r="N73" t="s">
        <v>97</v>
      </c>
      <c r="O73" t="s">
        <v>236</v>
      </c>
      <c r="Q73" t="s">
        <v>60</v>
      </c>
      <c r="R73" t="s">
        <v>60</v>
      </c>
      <c r="S73" t="s">
        <v>60</v>
      </c>
      <c r="T73" t="s">
        <v>60</v>
      </c>
      <c r="U73" t="s">
        <v>60</v>
      </c>
      <c r="V73" t="s">
        <v>60</v>
      </c>
      <c r="W73" t="s">
        <v>59</v>
      </c>
      <c r="X73" t="s">
        <v>59</v>
      </c>
      <c r="Y73" t="s">
        <v>59</v>
      </c>
      <c r="Z73" t="s">
        <v>59</v>
      </c>
      <c r="AA73" t="s">
        <v>59</v>
      </c>
      <c r="AB73" t="s">
        <v>60</v>
      </c>
      <c r="AC73" t="s">
        <v>237</v>
      </c>
      <c r="AD73" t="s">
        <v>238</v>
      </c>
      <c r="AE73" t="s">
        <v>239</v>
      </c>
      <c r="AF73" t="s">
        <v>240</v>
      </c>
      <c r="AG73">
        <v>8</v>
      </c>
      <c r="AH73">
        <v>8</v>
      </c>
      <c r="AI73" t="s">
        <v>240</v>
      </c>
      <c r="AJ73">
        <v>8</v>
      </c>
      <c r="AK73">
        <v>8</v>
      </c>
      <c r="AL73" t="s">
        <v>67</v>
      </c>
      <c r="AM73" s="2" t="s">
        <v>241</v>
      </c>
      <c r="AN73" t="s">
        <v>1132</v>
      </c>
      <c r="AO73" t="s">
        <v>69</v>
      </c>
      <c r="AP73" t="s">
        <v>70</v>
      </c>
      <c r="AQ73" t="s">
        <v>71</v>
      </c>
      <c r="AR73" t="s">
        <v>70</v>
      </c>
      <c r="AS73" t="s">
        <v>71</v>
      </c>
      <c r="AT73" t="s">
        <v>69</v>
      </c>
      <c r="AU73" s="2" t="s">
        <v>242</v>
      </c>
      <c r="AV73">
        <v>5</v>
      </c>
      <c r="AW73" t="s">
        <v>67</v>
      </c>
      <c r="AX73" t="s">
        <v>243</v>
      </c>
      <c r="AY73" t="s">
        <v>130</v>
      </c>
      <c r="AZ73" t="s">
        <v>195</v>
      </c>
      <c r="BA73" t="s">
        <v>244</v>
      </c>
      <c r="BB73" t="s">
        <v>77</v>
      </c>
      <c r="BC73" t="s">
        <v>78</v>
      </c>
      <c r="BD73" t="s">
        <v>133</v>
      </c>
    </row>
    <row r="74" spans="1:56" ht="128.25" x14ac:dyDescent="0.45">
      <c r="A74">
        <v>77</v>
      </c>
      <c r="B74" s="1">
        <v>44970.815914351901</v>
      </c>
      <c r="C74" s="1">
        <v>44970.821875000001</v>
      </c>
      <c r="D74" t="s">
        <v>49</v>
      </c>
      <c r="F74" t="s">
        <v>168</v>
      </c>
      <c r="G74" t="s">
        <v>51</v>
      </c>
      <c r="H74" t="s">
        <v>52</v>
      </c>
      <c r="I74" t="s">
        <v>80</v>
      </c>
      <c r="J74" t="s">
        <v>54</v>
      </c>
      <c r="K74" t="s">
        <v>198</v>
      </c>
      <c r="L74" t="s">
        <v>56</v>
      </c>
      <c r="M74" s="2"/>
      <c r="N74" t="s">
        <v>57</v>
      </c>
      <c r="O74" t="s">
        <v>674</v>
      </c>
      <c r="P74" t="s">
        <v>1082</v>
      </c>
      <c r="Q74" t="s">
        <v>59</v>
      </c>
      <c r="R74" t="s">
        <v>60</v>
      </c>
      <c r="S74" t="s">
        <v>60</v>
      </c>
      <c r="T74" t="s">
        <v>60</v>
      </c>
      <c r="U74" t="s">
        <v>60</v>
      </c>
      <c r="V74" t="s">
        <v>59</v>
      </c>
      <c r="W74" t="s">
        <v>59</v>
      </c>
      <c r="X74" t="s">
        <v>59</v>
      </c>
      <c r="Y74" t="s">
        <v>60</v>
      </c>
      <c r="Z74" t="s">
        <v>60</v>
      </c>
      <c r="AA74" t="s">
        <v>59</v>
      </c>
      <c r="AB74" t="s">
        <v>59</v>
      </c>
      <c r="AC74" t="s">
        <v>87</v>
      </c>
      <c r="AD74" t="s">
        <v>103</v>
      </c>
      <c r="AE74" t="s">
        <v>239</v>
      </c>
      <c r="AF74" t="s">
        <v>675</v>
      </c>
      <c r="AG74">
        <v>7</v>
      </c>
      <c r="AH74">
        <v>9</v>
      </c>
      <c r="AI74" t="s">
        <v>676</v>
      </c>
      <c r="AJ74">
        <v>8</v>
      </c>
      <c r="AK74">
        <v>10</v>
      </c>
      <c r="AL74" t="s">
        <v>126</v>
      </c>
      <c r="AM74" s="2" t="s">
        <v>677</v>
      </c>
      <c r="AN74" t="s">
        <v>1132</v>
      </c>
      <c r="AO74" t="s">
        <v>141</v>
      </c>
      <c r="AP74" t="s">
        <v>70</v>
      </c>
      <c r="AQ74" t="s">
        <v>70</v>
      </c>
      <c r="AR74" t="s">
        <v>71</v>
      </c>
      <c r="AS74" t="s">
        <v>69</v>
      </c>
      <c r="AT74" t="s">
        <v>69</v>
      </c>
      <c r="AU74" s="2" t="s">
        <v>678</v>
      </c>
      <c r="AV74">
        <v>5</v>
      </c>
      <c r="AW74" t="s">
        <v>116</v>
      </c>
      <c r="AY74" t="s">
        <v>74</v>
      </c>
      <c r="AZ74" t="s">
        <v>195</v>
      </c>
      <c r="BA74" t="s">
        <v>679</v>
      </c>
      <c r="BB74" t="s">
        <v>77</v>
      </c>
      <c r="BC74" t="s">
        <v>78</v>
      </c>
      <c r="BD74" t="s">
        <v>79</v>
      </c>
    </row>
    <row r="75" spans="1:56" ht="71.25" x14ac:dyDescent="0.45">
      <c r="A75">
        <v>115</v>
      </c>
      <c r="B75" s="1">
        <v>44977.592002314799</v>
      </c>
      <c r="C75" s="1">
        <v>44977.602152777799</v>
      </c>
      <c r="D75" t="s">
        <v>49</v>
      </c>
      <c r="F75" t="s">
        <v>933</v>
      </c>
      <c r="G75" t="s">
        <v>51</v>
      </c>
      <c r="H75" t="s">
        <v>52</v>
      </c>
      <c r="I75" t="s">
        <v>53</v>
      </c>
      <c r="J75" t="s">
        <v>54</v>
      </c>
      <c r="K75" t="s">
        <v>226</v>
      </c>
      <c r="L75" t="s">
        <v>56</v>
      </c>
      <c r="M75" s="2"/>
      <c r="N75" t="s">
        <v>57</v>
      </c>
      <c r="O75" t="s">
        <v>934</v>
      </c>
      <c r="P75" t="s">
        <v>1082</v>
      </c>
      <c r="Q75" t="s">
        <v>60</v>
      </c>
      <c r="R75" t="s">
        <v>59</v>
      </c>
      <c r="S75" t="s">
        <v>60</v>
      </c>
      <c r="T75" t="s">
        <v>60</v>
      </c>
      <c r="U75" t="s">
        <v>61</v>
      </c>
      <c r="V75" t="s">
        <v>61</v>
      </c>
      <c r="W75" t="s">
        <v>59</v>
      </c>
      <c r="X75" t="s">
        <v>59</v>
      </c>
      <c r="Y75" t="s">
        <v>60</v>
      </c>
      <c r="Z75" t="s">
        <v>60</v>
      </c>
      <c r="AA75" t="s">
        <v>59</v>
      </c>
      <c r="AB75" t="s">
        <v>59</v>
      </c>
      <c r="AC75" t="s">
        <v>935</v>
      </c>
      <c r="AD75" t="s">
        <v>936</v>
      </c>
      <c r="AE75" t="s">
        <v>64</v>
      </c>
      <c r="AF75" t="s">
        <v>937</v>
      </c>
      <c r="AG75">
        <v>7</v>
      </c>
      <c r="AH75">
        <v>10</v>
      </c>
      <c r="AI75" t="s">
        <v>938</v>
      </c>
      <c r="AJ75">
        <v>7</v>
      </c>
      <c r="AK75">
        <v>11</v>
      </c>
      <c r="AL75" t="s">
        <v>126</v>
      </c>
      <c r="AM75" s="2" t="s">
        <v>939</v>
      </c>
      <c r="AN75" t="s">
        <v>1132</v>
      </c>
      <c r="AO75" t="s">
        <v>141</v>
      </c>
      <c r="AP75" t="s">
        <v>70</v>
      </c>
      <c r="AQ75" t="s">
        <v>70</v>
      </c>
      <c r="AR75" t="s">
        <v>70</v>
      </c>
      <c r="AS75" t="s">
        <v>69</v>
      </c>
      <c r="AT75" t="s">
        <v>69</v>
      </c>
      <c r="AU75" s="2" t="s">
        <v>940</v>
      </c>
      <c r="AV75">
        <v>5</v>
      </c>
      <c r="AW75" t="s">
        <v>116</v>
      </c>
      <c r="AX75" t="s">
        <v>941</v>
      </c>
      <c r="AY75" t="s">
        <v>74</v>
      </c>
      <c r="AZ75" t="s">
        <v>195</v>
      </c>
      <c r="BA75" t="s">
        <v>808</v>
      </c>
      <c r="BB75" t="s">
        <v>77</v>
      </c>
      <c r="BC75" t="s">
        <v>78</v>
      </c>
      <c r="BD75" t="s">
        <v>79</v>
      </c>
    </row>
    <row r="76" spans="1:56" ht="28.5" x14ac:dyDescent="0.45">
      <c r="A76">
        <v>109</v>
      </c>
      <c r="B76" s="1">
        <v>44977.4238541667</v>
      </c>
      <c r="C76" s="1">
        <v>44977.4324305556</v>
      </c>
      <c r="D76" t="s">
        <v>49</v>
      </c>
      <c r="F76" t="s">
        <v>50</v>
      </c>
      <c r="G76" t="s">
        <v>51</v>
      </c>
      <c r="H76" t="s">
        <v>119</v>
      </c>
      <c r="I76" t="s">
        <v>53</v>
      </c>
      <c r="J76" t="s">
        <v>54</v>
      </c>
      <c r="K76" t="s">
        <v>146</v>
      </c>
      <c r="L76" t="s">
        <v>56</v>
      </c>
      <c r="M76" s="2"/>
      <c r="N76" t="s">
        <v>256</v>
      </c>
      <c r="O76" t="s">
        <v>897</v>
      </c>
      <c r="P76" t="s">
        <v>1082</v>
      </c>
      <c r="Q76" t="s">
        <v>59</v>
      </c>
      <c r="R76" t="s">
        <v>59</v>
      </c>
      <c r="S76" t="s">
        <v>60</v>
      </c>
      <c r="T76" t="s">
        <v>60</v>
      </c>
      <c r="U76" t="s">
        <v>59</v>
      </c>
      <c r="V76" t="s">
        <v>59</v>
      </c>
      <c r="W76" t="s">
        <v>59</v>
      </c>
      <c r="X76" t="s">
        <v>59</v>
      </c>
      <c r="Y76" t="s">
        <v>59</v>
      </c>
      <c r="Z76" t="s">
        <v>59</v>
      </c>
      <c r="AA76" t="s">
        <v>59</v>
      </c>
      <c r="AB76" t="s">
        <v>59</v>
      </c>
      <c r="AC76" t="s">
        <v>87</v>
      </c>
      <c r="AD76" t="s">
        <v>898</v>
      </c>
      <c r="AE76" t="s">
        <v>64</v>
      </c>
      <c r="AF76" t="s">
        <v>230</v>
      </c>
      <c r="AG76">
        <v>7</v>
      </c>
      <c r="AH76">
        <v>10</v>
      </c>
      <c r="AI76" t="s">
        <v>696</v>
      </c>
      <c r="AJ76">
        <v>7</v>
      </c>
      <c r="AK76">
        <v>11</v>
      </c>
      <c r="AL76" t="s">
        <v>67</v>
      </c>
      <c r="AM76" s="2" t="s">
        <v>899</v>
      </c>
      <c r="AN76" t="s">
        <v>1132</v>
      </c>
      <c r="AO76" t="s">
        <v>69</v>
      </c>
      <c r="AP76" t="s">
        <v>70</v>
      </c>
      <c r="AQ76" t="s">
        <v>71</v>
      </c>
      <c r="AR76" t="s">
        <v>71</v>
      </c>
      <c r="AS76" t="s">
        <v>69</v>
      </c>
      <c r="AT76" t="s">
        <v>69</v>
      </c>
      <c r="AU76" t="s">
        <v>900</v>
      </c>
      <c r="AV76">
        <v>5</v>
      </c>
      <c r="AW76" t="s">
        <v>67</v>
      </c>
      <c r="AY76" t="s">
        <v>130</v>
      </c>
      <c r="AZ76" t="s">
        <v>75</v>
      </c>
      <c r="BA76" t="s">
        <v>901</v>
      </c>
      <c r="BB76" t="s">
        <v>77</v>
      </c>
      <c r="BC76" t="s">
        <v>78</v>
      </c>
      <c r="BD76" t="s">
        <v>133</v>
      </c>
    </row>
    <row r="77" spans="1:56" ht="171" x14ac:dyDescent="0.45">
      <c r="A77">
        <v>119</v>
      </c>
      <c r="B77" s="1">
        <v>44977.900451388901</v>
      </c>
      <c r="C77" s="1">
        <v>44977.911307870403</v>
      </c>
      <c r="D77" t="s">
        <v>49</v>
      </c>
      <c r="F77" t="s">
        <v>964</v>
      </c>
      <c r="G77" t="s">
        <v>51</v>
      </c>
      <c r="H77" t="s">
        <v>119</v>
      </c>
      <c r="I77" t="s">
        <v>210</v>
      </c>
      <c r="J77" t="s">
        <v>54</v>
      </c>
      <c r="K77" t="s">
        <v>186</v>
      </c>
      <c r="L77" t="s">
        <v>965</v>
      </c>
      <c r="M77" s="2" t="s">
        <v>966</v>
      </c>
      <c r="N77" t="s">
        <v>97</v>
      </c>
      <c r="O77" t="s">
        <v>967</v>
      </c>
      <c r="Q77" t="s">
        <v>59</v>
      </c>
      <c r="R77" t="s">
        <v>59</v>
      </c>
      <c r="S77" t="s">
        <v>60</v>
      </c>
      <c r="T77" t="s">
        <v>60</v>
      </c>
      <c r="U77" t="s">
        <v>59</v>
      </c>
      <c r="V77" t="s">
        <v>59</v>
      </c>
      <c r="W77" t="s">
        <v>59</v>
      </c>
      <c r="X77" t="s">
        <v>59</v>
      </c>
      <c r="Y77" t="s">
        <v>59</v>
      </c>
      <c r="Z77" t="s">
        <v>59</v>
      </c>
      <c r="AA77" t="s">
        <v>59</v>
      </c>
      <c r="AB77" t="s">
        <v>61</v>
      </c>
      <c r="AC77" t="s">
        <v>968</v>
      </c>
      <c r="AD77" t="s">
        <v>103</v>
      </c>
      <c r="AE77" t="s">
        <v>64</v>
      </c>
      <c r="AF77" t="s">
        <v>969</v>
      </c>
      <c r="AG77">
        <v>7</v>
      </c>
      <c r="AH77">
        <v>10</v>
      </c>
      <c r="AI77" t="s">
        <v>970</v>
      </c>
      <c r="AJ77">
        <v>7</v>
      </c>
      <c r="AK77">
        <v>14</v>
      </c>
      <c r="AL77" t="s">
        <v>126</v>
      </c>
      <c r="AM77" s="2" t="s">
        <v>971</v>
      </c>
      <c r="AN77" t="s">
        <v>1132</v>
      </c>
      <c r="AO77" t="s">
        <v>69</v>
      </c>
      <c r="AP77" t="s">
        <v>70</v>
      </c>
      <c r="AQ77" t="s">
        <v>70</v>
      </c>
      <c r="AR77" t="s">
        <v>71</v>
      </c>
      <c r="AS77" t="s">
        <v>71</v>
      </c>
      <c r="AT77" t="s">
        <v>69</v>
      </c>
      <c r="AU77" s="2" t="s">
        <v>972</v>
      </c>
      <c r="AV77">
        <v>5</v>
      </c>
      <c r="AW77" t="s">
        <v>116</v>
      </c>
      <c r="AX77" t="s">
        <v>973</v>
      </c>
      <c r="AY77" t="s">
        <v>74</v>
      </c>
      <c r="AZ77" t="s">
        <v>195</v>
      </c>
      <c r="BA77" t="s">
        <v>183</v>
      </c>
      <c r="BB77" t="s">
        <v>77</v>
      </c>
      <c r="BC77" t="s">
        <v>78</v>
      </c>
      <c r="BD77" t="s">
        <v>79</v>
      </c>
    </row>
    <row r="78" spans="1:56" hidden="1" x14ac:dyDescent="0.45">
      <c r="A78">
        <v>44</v>
      </c>
      <c r="B78" s="1">
        <v>44966.911747685197</v>
      </c>
      <c r="C78" s="1">
        <v>44966.918541666702</v>
      </c>
      <c r="D78" t="s">
        <v>49</v>
      </c>
      <c r="F78" t="s">
        <v>50</v>
      </c>
      <c r="G78" t="s">
        <v>51</v>
      </c>
      <c r="H78" t="s">
        <v>52</v>
      </c>
      <c r="I78" t="s">
        <v>80</v>
      </c>
      <c r="J78" t="s">
        <v>54</v>
      </c>
      <c r="K78" t="s">
        <v>105</v>
      </c>
      <c r="L78" t="s">
        <v>83</v>
      </c>
      <c r="M78" s="2"/>
      <c r="N78" t="s">
        <v>57</v>
      </c>
      <c r="O78" t="s">
        <v>446</v>
      </c>
      <c r="P78" t="s">
        <v>1081</v>
      </c>
      <c r="Q78" t="s">
        <v>59</v>
      </c>
      <c r="R78" t="s">
        <v>59</v>
      </c>
      <c r="S78" t="s">
        <v>59</v>
      </c>
      <c r="T78" t="s">
        <v>60</v>
      </c>
      <c r="U78" t="s">
        <v>61</v>
      </c>
      <c r="V78" t="s">
        <v>60</v>
      </c>
      <c r="W78" t="s">
        <v>60</v>
      </c>
      <c r="X78" t="s">
        <v>59</v>
      </c>
      <c r="Y78" t="s">
        <v>60</v>
      </c>
      <c r="Z78" t="s">
        <v>60</v>
      </c>
      <c r="AA78" t="s">
        <v>59</v>
      </c>
      <c r="AB78" t="s">
        <v>61</v>
      </c>
      <c r="AC78" t="s">
        <v>447</v>
      </c>
      <c r="AE78" t="s">
        <v>64</v>
      </c>
      <c r="AF78" t="s">
        <v>240</v>
      </c>
      <c r="AG78">
        <v>8</v>
      </c>
      <c r="AH78">
        <v>8</v>
      </c>
      <c r="AI78" t="s">
        <v>240</v>
      </c>
      <c r="AJ78">
        <v>8</v>
      </c>
      <c r="AK78">
        <v>8</v>
      </c>
      <c r="AL78" t="s">
        <v>126</v>
      </c>
      <c r="AO78" t="s">
        <v>69</v>
      </c>
      <c r="AP78" t="s">
        <v>70</v>
      </c>
      <c r="AQ78" t="s">
        <v>70</v>
      </c>
      <c r="AR78" t="s">
        <v>70</v>
      </c>
      <c r="AS78" t="s">
        <v>69</v>
      </c>
      <c r="AT78" t="s">
        <v>69</v>
      </c>
      <c r="AU78" t="s">
        <v>448</v>
      </c>
      <c r="AV78">
        <v>5</v>
      </c>
      <c r="AW78" t="s">
        <v>116</v>
      </c>
      <c r="AX78" t="s">
        <v>449</v>
      </c>
      <c r="AY78" t="s">
        <v>74</v>
      </c>
      <c r="AZ78" t="s">
        <v>195</v>
      </c>
      <c r="BA78" t="s">
        <v>450</v>
      </c>
      <c r="BB78" t="s">
        <v>77</v>
      </c>
      <c r="BC78" t="s">
        <v>78</v>
      </c>
      <c r="BD78" t="s">
        <v>79</v>
      </c>
    </row>
    <row r="79" spans="1:56" ht="42.75" x14ac:dyDescent="0.45">
      <c r="A79">
        <v>42</v>
      </c>
      <c r="B79" s="1">
        <v>44966.558611111097</v>
      </c>
      <c r="C79" s="1">
        <v>44966.570648148103</v>
      </c>
      <c r="D79" t="s">
        <v>49</v>
      </c>
      <c r="F79" t="s">
        <v>432</v>
      </c>
      <c r="G79" t="s">
        <v>51</v>
      </c>
      <c r="H79" t="s">
        <v>119</v>
      </c>
      <c r="I79" t="s">
        <v>53</v>
      </c>
      <c r="J79" t="s">
        <v>54</v>
      </c>
      <c r="K79" t="s">
        <v>186</v>
      </c>
      <c r="L79" t="s">
        <v>56</v>
      </c>
      <c r="M79" s="2"/>
      <c r="N79" t="s">
        <v>97</v>
      </c>
      <c r="O79" t="s">
        <v>433</v>
      </c>
      <c r="P79" t="s">
        <v>1082</v>
      </c>
      <c r="Q79" t="s">
        <v>60</v>
      </c>
      <c r="R79" t="s">
        <v>60</v>
      </c>
      <c r="S79" t="s">
        <v>60</v>
      </c>
      <c r="T79" t="s">
        <v>61</v>
      </c>
      <c r="U79" t="s">
        <v>59</v>
      </c>
      <c r="V79" t="s">
        <v>59</v>
      </c>
      <c r="W79" t="s">
        <v>60</v>
      </c>
      <c r="X79" t="s">
        <v>59</v>
      </c>
      <c r="Y79" t="s">
        <v>60</v>
      </c>
      <c r="Z79" t="s">
        <v>60</v>
      </c>
      <c r="AA79" t="s">
        <v>59</v>
      </c>
      <c r="AB79" t="s">
        <v>60</v>
      </c>
      <c r="AC79" t="s">
        <v>434</v>
      </c>
      <c r="AD79" t="s">
        <v>435</v>
      </c>
      <c r="AE79" t="s">
        <v>64</v>
      </c>
      <c r="AF79" t="s">
        <v>436</v>
      </c>
      <c r="AG79">
        <v>6</v>
      </c>
      <c r="AH79">
        <v>9.5</v>
      </c>
      <c r="AI79" t="s">
        <v>437</v>
      </c>
      <c r="AJ79">
        <v>8</v>
      </c>
      <c r="AK79">
        <v>10</v>
      </c>
      <c r="AL79" t="s">
        <v>67</v>
      </c>
      <c r="AM79" s="2" t="s">
        <v>438</v>
      </c>
      <c r="AN79" t="s">
        <v>1137</v>
      </c>
      <c r="AO79" t="s">
        <v>69</v>
      </c>
      <c r="AP79" t="s">
        <v>70</v>
      </c>
      <c r="AQ79" t="s">
        <v>70</v>
      </c>
      <c r="AR79" t="s">
        <v>70</v>
      </c>
      <c r="AS79" t="s">
        <v>70</v>
      </c>
      <c r="AT79" t="s">
        <v>70</v>
      </c>
      <c r="AU79" t="s">
        <v>439</v>
      </c>
      <c r="AV79">
        <v>4</v>
      </c>
      <c r="AW79" t="s">
        <v>67</v>
      </c>
      <c r="AY79" t="s">
        <v>440</v>
      </c>
      <c r="AZ79" t="s">
        <v>75</v>
      </c>
      <c r="BA79" t="s">
        <v>102</v>
      </c>
      <c r="BB79" t="s">
        <v>77</v>
      </c>
      <c r="BC79" t="s">
        <v>78</v>
      </c>
      <c r="BD79" t="s">
        <v>133</v>
      </c>
    </row>
    <row r="80" spans="1:56" ht="85.5" x14ac:dyDescent="0.45">
      <c r="A80">
        <v>94</v>
      </c>
      <c r="B80" s="1">
        <v>44972.766111111101</v>
      </c>
      <c r="C80" s="1">
        <v>44972.777013888903</v>
      </c>
      <c r="D80" t="s">
        <v>49</v>
      </c>
      <c r="F80" t="s">
        <v>50</v>
      </c>
      <c r="G80" t="s">
        <v>51</v>
      </c>
      <c r="H80" t="s">
        <v>119</v>
      </c>
      <c r="I80" t="s">
        <v>53</v>
      </c>
      <c r="J80" t="s">
        <v>54</v>
      </c>
      <c r="K80" t="s">
        <v>155</v>
      </c>
      <c r="L80" t="s">
        <v>794</v>
      </c>
      <c r="M80" s="2"/>
      <c r="N80" t="s">
        <v>85</v>
      </c>
      <c r="O80" t="s">
        <v>795</v>
      </c>
      <c r="Q80" t="s">
        <v>59</v>
      </c>
      <c r="R80" t="s">
        <v>60</v>
      </c>
      <c r="S80" t="s">
        <v>60</v>
      </c>
      <c r="T80" t="s">
        <v>59</v>
      </c>
      <c r="U80" t="s">
        <v>59</v>
      </c>
      <c r="V80" t="s">
        <v>59</v>
      </c>
      <c r="W80" t="s">
        <v>59</v>
      </c>
      <c r="X80" t="s">
        <v>59</v>
      </c>
      <c r="Y80" t="s">
        <v>59</v>
      </c>
      <c r="Z80" t="s">
        <v>59</v>
      </c>
      <c r="AA80" t="s">
        <v>59</v>
      </c>
      <c r="AB80" t="s">
        <v>59</v>
      </c>
      <c r="AC80" t="s">
        <v>87</v>
      </c>
      <c r="AD80" t="s">
        <v>796</v>
      </c>
      <c r="AE80" t="s">
        <v>64</v>
      </c>
      <c r="AF80" t="s">
        <v>797</v>
      </c>
      <c r="AG80">
        <v>7</v>
      </c>
      <c r="AH80">
        <v>11</v>
      </c>
      <c r="AI80" t="s">
        <v>797</v>
      </c>
      <c r="AJ80">
        <v>7</v>
      </c>
      <c r="AK80">
        <v>11</v>
      </c>
      <c r="AL80" t="s">
        <v>126</v>
      </c>
      <c r="AM80" s="2" t="s">
        <v>798</v>
      </c>
      <c r="AN80" t="s">
        <v>1137</v>
      </c>
      <c r="AO80" t="s">
        <v>69</v>
      </c>
      <c r="AP80" t="s">
        <v>70</v>
      </c>
      <c r="AQ80" t="s">
        <v>70</v>
      </c>
      <c r="AR80" t="s">
        <v>70</v>
      </c>
      <c r="AS80" t="s">
        <v>70</v>
      </c>
      <c r="AT80" t="s">
        <v>69</v>
      </c>
      <c r="AU80" t="s">
        <v>799</v>
      </c>
      <c r="AV80">
        <v>5</v>
      </c>
      <c r="AW80" t="s">
        <v>67</v>
      </c>
      <c r="AX80" t="s">
        <v>800</v>
      </c>
      <c r="AY80" t="s">
        <v>93</v>
      </c>
      <c r="AZ80" t="s">
        <v>75</v>
      </c>
      <c r="BA80" t="s">
        <v>801</v>
      </c>
      <c r="BB80" t="s">
        <v>77</v>
      </c>
      <c r="BC80" t="s">
        <v>78</v>
      </c>
      <c r="BD80" t="s">
        <v>403</v>
      </c>
    </row>
    <row r="81" spans="1:56" ht="28.5" hidden="1" x14ac:dyDescent="0.45">
      <c r="A81">
        <v>86</v>
      </c>
      <c r="B81" s="1">
        <v>44971.340567129599</v>
      </c>
      <c r="C81" s="1">
        <v>44971.348842592597</v>
      </c>
      <c r="D81" t="s">
        <v>49</v>
      </c>
      <c r="F81" t="s">
        <v>50</v>
      </c>
      <c r="G81" t="s">
        <v>51</v>
      </c>
      <c r="H81" t="s">
        <v>119</v>
      </c>
      <c r="I81" t="s">
        <v>53</v>
      </c>
      <c r="J81" t="s">
        <v>81</v>
      </c>
      <c r="K81" t="s">
        <v>731</v>
      </c>
      <c r="L81" t="s">
        <v>545</v>
      </c>
      <c r="M81" s="2" t="s">
        <v>732</v>
      </c>
      <c r="N81" t="s">
        <v>85</v>
      </c>
      <c r="O81" t="s">
        <v>733</v>
      </c>
      <c r="Q81" t="s">
        <v>59</v>
      </c>
      <c r="R81" t="s">
        <v>59</v>
      </c>
      <c r="S81" t="s">
        <v>59</v>
      </c>
      <c r="T81" t="s">
        <v>60</v>
      </c>
      <c r="U81" t="s">
        <v>59</v>
      </c>
      <c r="V81" t="s">
        <v>59</v>
      </c>
      <c r="W81" t="s">
        <v>59</v>
      </c>
      <c r="X81" t="s">
        <v>59</v>
      </c>
      <c r="Y81" t="s">
        <v>59</v>
      </c>
      <c r="Z81" t="s">
        <v>59</v>
      </c>
      <c r="AA81" t="s">
        <v>59</v>
      </c>
      <c r="AB81" t="s">
        <v>59</v>
      </c>
      <c r="AC81" t="s">
        <v>734</v>
      </c>
      <c r="AD81" t="s">
        <v>735</v>
      </c>
      <c r="AE81" t="s">
        <v>64</v>
      </c>
      <c r="AF81" t="s">
        <v>736</v>
      </c>
      <c r="AG81">
        <v>7</v>
      </c>
      <c r="AH81">
        <v>9</v>
      </c>
      <c r="AI81" t="s">
        <v>737</v>
      </c>
      <c r="AJ81">
        <v>7</v>
      </c>
      <c r="AK81">
        <v>9</v>
      </c>
      <c r="AL81" t="s">
        <v>67</v>
      </c>
      <c r="AM81" s="2" t="s">
        <v>738</v>
      </c>
      <c r="AO81" t="s">
        <v>69</v>
      </c>
      <c r="AP81" t="s">
        <v>71</v>
      </c>
      <c r="AQ81" t="s">
        <v>70</v>
      </c>
      <c r="AR81" t="s">
        <v>71</v>
      </c>
      <c r="AS81" t="s">
        <v>69</v>
      </c>
      <c r="AT81" t="s">
        <v>69</v>
      </c>
      <c r="AU81" t="s">
        <v>739</v>
      </c>
      <c r="AV81">
        <v>5</v>
      </c>
      <c r="AW81" t="s">
        <v>67</v>
      </c>
      <c r="AX81" t="s">
        <v>740</v>
      </c>
      <c r="AY81" t="s">
        <v>74</v>
      </c>
      <c r="AZ81" t="s">
        <v>75</v>
      </c>
      <c r="BA81" t="s">
        <v>741</v>
      </c>
      <c r="BB81" t="s">
        <v>224</v>
      </c>
      <c r="BC81" t="s">
        <v>78</v>
      </c>
      <c r="BD81" t="s">
        <v>79</v>
      </c>
    </row>
    <row r="82" spans="1:56" hidden="1" x14ac:dyDescent="0.45">
      <c r="A82">
        <v>39</v>
      </c>
      <c r="B82" s="1">
        <v>44965.932511574101</v>
      </c>
      <c r="C82" s="1">
        <v>44965.937118055597</v>
      </c>
      <c r="D82" t="s">
        <v>49</v>
      </c>
      <c r="F82" t="s">
        <v>50</v>
      </c>
      <c r="G82" t="s">
        <v>51</v>
      </c>
      <c r="H82" t="s">
        <v>52</v>
      </c>
      <c r="I82" t="s">
        <v>210</v>
      </c>
      <c r="J82" t="s">
        <v>95</v>
      </c>
      <c r="K82" t="s">
        <v>186</v>
      </c>
      <c r="L82" t="s">
        <v>415</v>
      </c>
      <c r="M82" s="2" t="s">
        <v>416</v>
      </c>
      <c r="N82" t="s">
        <v>85</v>
      </c>
      <c r="Q82" t="s">
        <v>59</v>
      </c>
      <c r="R82" t="s">
        <v>59</v>
      </c>
      <c r="S82" t="s">
        <v>59</v>
      </c>
      <c r="T82" t="s">
        <v>60</v>
      </c>
      <c r="U82" t="s">
        <v>60</v>
      </c>
      <c r="V82" t="s">
        <v>59</v>
      </c>
      <c r="W82" t="s">
        <v>59</v>
      </c>
      <c r="X82" t="s">
        <v>59</v>
      </c>
      <c r="Y82" t="s">
        <v>60</v>
      </c>
      <c r="Z82" t="s">
        <v>60</v>
      </c>
      <c r="AA82" t="s">
        <v>60</v>
      </c>
      <c r="AB82" t="s">
        <v>61</v>
      </c>
      <c r="AC82" t="s">
        <v>417</v>
      </c>
      <c r="AE82" t="s">
        <v>64</v>
      </c>
      <c r="AF82" t="s">
        <v>418</v>
      </c>
      <c r="AI82" t="s">
        <v>419</v>
      </c>
      <c r="AJ82">
        <v>7.5</v>
      </c>
      <c r="AK82">
        <v>9</v>
      </c>
      <c r="AL82" t="s">
        <v>67</v>
      </c>
      <c r="AO82" t="s">
        <v>69</v>
      </c>
      <c r="AP82" t="s">
        <v>70</v>
      </c>
      <c r="AQ82" t="s">
        <v>71</v>
      </c>
      <c r="AR82" t="s">
        <v>70</v>
      </c>
      <c r="AS82" t="s">
        <v>71</v>
      </c>
      <c r="AT82" t="s">
        <v>69</v>
      </c>
      <c r="AU82" s="3" t="s">
        <v>128</v>
      </c>
      <c r="AV82" s="3">
        <v>5</v>
      </c>
      <c r="AW82" t="s">
        <v>67</v>
      </c>
      <c r="AY82" t="s">
        <v>74</v>
      </c>
      <c r="AZ82" t="s">
        <v>75</v>
      </c>
      <c r="BA82" t="s">
        <v>361</v>
      </c>
      <c r="BC82" t="s">
        <v>78</v>
      </c>
      <c r="BD82" t="s">
        <v>174</v>
      </c>
    </row>
    <row r="83" spans="1:56" hidden="1" x14ac:dyDescent="0.45">
      <c r="A83">
        <v>58</v>
      </c>
      <c r="B83" s="1">
        <v>44968.761423611097</v>
      </c>
      <c r="C83" s="1">
        <v>44968.765428240702</v>
      </c>
      <c r="D83" t="s">
        <v>49</v>
      </c>
      <c r="F83" t="s">
        <v>50</v>
      </c>
      <c r="G83" t="s">
        <v>51</v>
      </c>
      <c r="H83" t="s">
        <v>119</v>
      </c>
      <c r="I83" t="s">
        <v>185</v>
      </c>
      <c r="J83" t="s">
        <v>81</v>
      </c>
      <c r="K83" t="s">
        <v>536</v>
      </c>
      <c r="L83" t="s">
        <v>56</v>
      </c>
      <c r="M83" s="2"/>
      <c r="N83" t="s">
        <v>57</v>
      </c>
      <c r="O83" t="s">
        <v>537</v>
      </c>
      <c r="Q83" t="s">
        <v>60</v>
      </c>
      <c r="R83" t="s">
        <v>60</v>
      </c>
      <c r="S83" t="s">
        <v>60</v>
      </c>
      <c r="T83" t="s">
        <v>60</v>
      </c>
      <c r="U83" t="s">
        <v>60</v>
      </c>
      <c r="V83" t="s">
        <v>60</v>
      </c>
      <c r="W83" t="s">
        <v>60</v>
      </c>
      <c r="X83" t="s">
        <v>60</v>
      </c>
      <c r="Y83" t="s">
        <v>60</v>
      </c>
      <c r="Z83" t="s">
        <v>60</v>
      </c>
      <c r="AA83" t="s">
        <v>60</v>
      </c>
      <c r="AB83" t="s">
        <v>61</v>
      </c>
      <c r="AC83" t="s">
        <v>87</v>
      </c>
      <c r="AE83" t="s">
        <v>64</v>
      </c>
      <c r="AF83" t="s">
        <v>538</v>
      </c>
      <c r="AG83">
        <v>7</v>
      </c>
      <c r="AH83">
        <v>7</v>
      </c>
      <c r="AI83" t="s">
        <v>539</v>
      </c>
      <c r="AJ83">
        <v>9</v>
      </c>
      <c r="AK83">
        <v>9</v>
      </c>
      <c r="AL83" t="s">
        <v>126</v>
      </c>
      <c r="AM83" s="2" t="s">
        <v>540</v>
      </c>
      <c r="AO83" t="s">
        <v>69</v>
      </c>
      <c r="AP83" t="s">
        <v>71</v>
      </c>
      <c r="AQ83" t="s">
        <v>71</v>
      </c>
      <c r="AR83" t="s">
        <v>71</v>
      </c>
      <c r="AS83" t="s">
        <v>71</v>
      </c>
      <c r="AT83" t="s">
        <v>71</v>
      </c>
      <c r="AW83" t="s">
        <v>116</v>
      </c>
      <c r="AY83" t="s">
        <v>130</v>
      </c>
      <c r="AZ83" t="s">
        <v>75</v>
      </c>
      <c r="BA83" t="s">
        <v>541</v>
      </c>
      <c r="BB83" t="s">
        <v>77</v>
      </c>
      <c r="BC83" t="s">
        <v>78</v>
      </c>
    </row>
    <row r="84" spans="1:56" hidden="1" x14ac:dyDescent="0.45">
      <c r="A84">
        <v>70</v>
      </c>
      <c r="B84" s="1">
        <v>44970.512789351902</v>
      </c>
      <c r="C84" s="1">
        <v>44970.521354166704</v>
      </c>
      <c r="D84" t="s">
        <v>49</v>
      </c>
      <c r="F84" t="s">
        <v>630</v>
      </c>
      <c r="G84" t="s">
        <v>51</v>
      </c>
      <c r="H84" t="s">
        <v>119</v>
      </c>
      <c r="I84" t="s">
        <v>185</v>
      </c>
      <c r="J84" t="s">
        <v>54</v>
      </c>
      <c r="K84" t="s">
        <v>631</v>
      </c>
      <c r="L84" t="s">
        <v>56</v>
      </c>
      <c r="M84" s="2"/>
      <c r="N84" t="s">
        <v>57</v>
      </c>
      <c r="Q84" t="s">
        <v>59</v>
      </c>
      <c r="R84" t="s">
        <v>59</v>
      </c>
      <c r="S84" t="s">
        <v>60</v>
      </c>
      <c r="T84" t="s">
        <v>60</v>
      </c>
      <c r="U84" t="s">
        <v>59</v>
      </c>
      <c r="V84" t="s">
        <v>59</v>
      </c>
      <c r="W84" t="s">
        <v>59</v>
      </c>
      <c r="X84" t="s">
        <v>59</v>
      </c>
      <c r="Y84" t="s">
        <v>59</v>
      </c>
      <c r="Z84" t="s">
        <v>59</v>
      </c>
      <c r="AA84" t="s">
        <v>59</v>
      </c>
      <c r="AB84" t="s">
        <v>59</v>
      </c>
      <c r="AC84" t="s">
        <v>632</v>
      </c>
      <c r="AD84" t="s">
        <v>630</v>
      </c>
      <c r="AE84" t="s">
        <v>64</v>
      </c>
      <c r="AF84" t="s">
        <v>567</v>
      </c>
      <c r="AG84">
        <v>9</v>
      </c>
      <c r="AH84">
        <v>5</v>
      </c>
      <c r="AI84" t="s">
        <v>633</v>
      </c>
      <c r="AJ84">
        <v>9</v>
      </c>
      <c r="AK84">
        <v>9</v>
      </c>
      <c r="AL84" t="s">
        <v>67</v>
      </c>
      <c r="AO84" t="s">
        <v>69</v>
      </c>
      <c r="AP84" t="s">
        <v>71</v>
      </c>
      <c r="AQ84" t="s">
        <v>71</v>
      </c>
      <c r="AR84" t="s">
        <v>71</v>
      </c>
      <c r="AS84" t="s">
        <v>71</v>
      </c>
      <c r="AT84" t="s">
        <v>71</v>
      </c>
      <c r="AU84" s="3" t="s">
        <v>128</v>
      </c>
      <c r="AV84" s="3">
        <v>5</v>
      </c>
      <c r="AW84" t="s">
        <v>67</v>
      </c>
      <c r="AY84" t="s">
        <v>130</v>
      </c>
      <c r="AZ84" t="s">
        <v>195</v>
      </c>
      <c r="BA84" t="s">
        <v>634</v>
      </c>
      <c r="BB84" t="s">
        <v>77</v>
      </c>
      <c r="BC84" t="s">
        <v>78</v>
      </c>
      <c r="BD84" t="s">
        <v>133</v>
      </c>
    </row>
    <row r="85" spans="1:56" ht="42.75" x14ac:dyDescent="0.45">
      <c r="A85">
        <v>65</v>
      </c>
      <c r="B85" s="1">
        <v>44970.3519675926</v>
      </c>
      <c r="C85" s="1">
        <v>44970.364328703698</v>
      </c>
      <c r="D85" t="s">
        <v>49</v>
      </c>
      <c r="F85" t="s">
        <v>50</v>
      </c>
      <c r="G85" t="s">
        <v>51</v>
      </c>
      <c r="H85" t="s">
        <v>119</v>
      </c>
      <c r="I85" t="s">
        <v>53</v>
      </c>
      <c r="J85" t="s">
        <v>54</v>
      </c>
      <c r="K85" t="s">
        <v>186</v>
      </c>
      <c r="L85" t="s">
        <v>56</v>
      </c>
      <c r="M85" s="2"/>
      <c r="N85" t="s">
        <v>97</v>
      </c>
      <c r="O85" t="s">
        <v>589</v>
      </c>
      <c r="Q85" t="s">
        <v>59</v>
      </c>
      <c r="R85" t="s">
        <v>59</v>
      </c>
      <c r="S85" t="s">
        <v>59</v>
      </c>
      <c r="T85" t="s">
        <v>59</v>
      </c>
      <c r="U85" t="s">
        <v>60</v>
      </c>
      <c r="V85" t="s">
        <v>59</v>
      </c>
      <c r="W85" t="s">
        <v>59</v>
      </c>
      <c r="X85" t="s">
        <v>59</v>
      </c>
      <c r="Y85" t="s">
        <v>59</v>
      </c>
      <c r="Z85" t="s">
        <v>59</v>
      </c>
      <c r="AA85" t="s">
        <v>59</v>
      </c>
      <c r="AB85" t="s">
        <v>59</v>
      </c>
      <c r="AD85" t="s">
        <v>590</v>
      </c>
      <c r="AE85" t="s">
        <v>64</v>
      </c>
      <c r="AF85" t="s">
        <v>591</v>
      </c>
      <c r="AG85">
        <v>8</v>
      </c>
      <c r="AH85">
        <v>5</v>
      </c>
      <c r="AI85" t="s">
        <v>591</v>
      </c>
      <c r="AJ85">
        <v>8</v>
      </c>
      <c r="AK85">
        <v>5</v>
      </c>
      <c r="AL85" t="s">
        <v>67</v>
      </c>
      <c r="AM85" s="2" t="s">
        <v>592</v>
      </c>
      <c r="AN85" t="s">
        <v>1127</v>
      </c>
      <c r="AO85" t="s">
        <v>69</v>
      </c>
      <c r="AP85" t="s">
        <v>70</v>
      </c>
      <c r="AQ85" t="s">
        <v>70</v>
      </c>
      <c r="AR85" t="s">
        <v>70</v>
      </c>
      <c r="AS85" t="s">
        <v>71</v>
      </c>
      <c r="AT85" t="s">
        <v>71</v>
      </c>
      <c r="AU85" t="s">
        <v>593</v>
      </c>
      <c r="AV85">
        <v>5</v>
      </c>
      <c r="AW85" t="s">
        <v>67</v>
      </c>
      <c r="AX85" t="s">
        <v>594</v>
      </c>
      <c r="AY85" t="s">
        <v>130</v>
      </c>
      <c r="AZ85" t="s">
        <v>75</v>
      </c>
      <c r="BA85" t="s">
        <v>361</v>
      </c>
      <c r="BB85" t="s">
        <v>77</v>
      </c>
      <c r="BC85" t="s">
        <v>78</v>
      </c>
      <c r="BD85" t="s">
        <v>133</v>
      </c>
    </row>
    <row r="86" spans="1:56" ht="28.5" x14ac:dyDescent="0.45">
      <c r="A86">
        <v>111</v>
      </c>
      <c r="B86" s="1">
        <v>44977.471956018497</v>
      </c>
      <c r="C86" s="1">
        <v>44977.4789930556</v>
      </c>
      <c r="D86" t="s">
        <v>49</v>
      </c>
      <c r="F86" t="s">
        <v>50</v>
      </c>
      <c r="G86" t="s">
        <v>51</v>
      </c>
      <c r="H86" t="s">
        <v>119</v>
      </c>
      <c r="I86" t="s">
        <v>210</v>
      </c>
      <c r="J86" t="s">
        <v>54</v>
      </c>
      <c r="K86" t="s">
        <v>441</v>
      </c>
      <c r="L86" t="s">
        <v>56</v>
      </c>
      <c r="M86" s="2"/>
      <c r="N86" t="s">
        <v>97</v>
      </c>
      <c r="O86" t="s">
        <v>905</v>
      </c>
      <c r="Q86" t="s">
        <v>59</v>
      </c>
      <c r="R86" t="s">
        <v>59</v>
      </c>
      <c r="S86" t="s">
        <v>59</v>
      </c>
      <c r="T86" t="s">
        <v>59</v>
      </c>
      <c r="U86" t="s">
        <v>59</v>
      </c>
      <c r="V86" t="s">
        <v>59</v>
      </c>
      <c r="W86" t="s">
        <v>59</v>
      </c>
      <c r="X86" t="s">
        <v>59</v>
      </c>
      <c r="Y86" t="s">
        <v>59</v>
      </c>
      <c r="Z86" t="s">
        <v>59</v>
      </c>
      <c r="AA86" t="s">
        <v>59</v>
      </c>
      <c r="AB86" t="s">
        <v>59</v>
      </c>
      <c r="AC86" t="s">
        <v>597</v>
      </c>
      <c r="AD86" t="s">
        <v>906</v>
      </c>
      <c r="AE86" t="s">
        <v>64</v>
      </c>
      <c r="AF86" t="s">
        <v>907</v>
      </c>
      <c r="AG86">
        <v>7</v>
      </c>
      <c r="AH86">
        <v>7</v>
      </c>
      <c r="AI86" t="s">
        <v>908</v>
      </c>
      <c r="AJ86">
        <v>8</v>
      </c>
      <c r="AK86">
        <v>6</v>
      </c>
      <c r="AL86" t="s">
        <v>67</v>
      </c>
      <c r="AM86" s="2" t="s">
        <v>909</v>
      </c>
      <c r="AN86" t="s">
        <v>1127</v>
      </c>
      <c r="AO86" t="s">
        <v>69</v>
      </c>
      <c r="AP86" t="s">
        <v>70</v>
      </c>
      <c r="AQ86" t="s">
        <v>70</v>
      </c>
      <c r="AR86" t="s">
        <v>70</v>
      </c>
      <c r="AS86" t="s">
        <v>71</v>
      </c>
      <c r="AT86" t="s">
        <v>71</v>
      </c>
      <c r="AU86" t="s">
        <v>910</v>
      </c>
      <c r="AV86">
        <v>4</v>
      </c>
      <c r="AW86" t="s">
        <v>67</v>
      </c>
      <c r="AX86" t="s">
        <v>911</v>
      </c>
      <c r="AY86" t="s">
        <v>130</v>
      </c>
      <c r="AZ86" t="s">
        <v>195</v>
      </c>
      <c r="BA86" t="s">
        <v>94</v>
      </c>
      <c r="BB86" t="s">
        <v>77</v>
      </c>
      <c r="BC86" t="s">
        <v>118</v>
      </c>
      <c r="BD86" t="s">
        <v>174</v>
      </c>
    </row>
    <row r="87" spans="1:56" hidden="1" x14ac:dyDescent="0.45">
      <c r="A87">
        <v>43</v>
      </c>
      <c r="B87" s="1">
        <v>44966.892789351798</v>
      </c>
      <c r="C87" s="1">
        <v>44966.900069444397</v>
      </c>
      <c r="D87" t="s">
        <v>49</v>
      </c>
      <c r="F87" t="s">
        <v>50</v>
      </c>
      <c r="G87" t="s">
        <v>51</v>
      </c>
      <c r="H87" t="s">
        <v>119</v>
      </c>
      <c r="I87" t="s">
        <v>210</v>
      </c>
      <c r="J87" t="s">
        <v>54</v>
      </c>
      <c r="K87" t="s">
        <v>441</v>
      </c>
      <c r="L87" t="s">
        <v>56</v>
      </c>
      <c r="M87" s="2"/>
      <c r="N87" t="s">
        <v>256</v>
      </c>
      <c r="O87" t="s">
        <v>442</v>
      </c>
      <c r="Q87" t="s">
        <v>60</v>
      </c>
      <c r="R87" t="s">
        <v>60</v>
      </c>
      <c r="S87" t="s">
        <v>60</v>
      </c>
      <c r="T87" t="s">
        <v>60</v>
      </c>
      <c r="U87" t="s">
        <v>59</v>
      </c>
      <c r="V87" t="s">
        <v>59</v>
      </c>
      <c r="W87" t="s">
        <v>59</v>
      </c>
      <c r="X87" t="s">
        <v>59</v>
      </c>
      <c r="Y87" t="s">
        <v>60</v>
      </c>
      <c r="Z87" t="s">
        <v>60</v>
      </c>
      <c r="AA87" t="s">
        <v>60</v>
      </c>
      <c r="AB87" t="s">
        <v>61</v>
      </c>
      <c r="AC87" t="s">
        <v>443</v>
      </c>
      <c r="AD87" t="s">
        <v>168</v>
      </c>
      <c r="AE87" t="s">
        <v>239</v>
      </c>
      <c r="AF87" t="s">
        <v>373</v>
      </c>
      <c r="AG87">
        <v>7</v>
      </c>
      <c r="AH87">
        <v>9</v>
      </c>
      <c r="AI87" t="s">
        <v>90</v>
      </c>
      <c r="AJ87">
        <v>7</v>
      </c>
      <c r="AK87">
        <v>10</v>
      </c>
      <c r="AL87" t="s">
        <v>126</v>
      </c>
      <c r="AM87" s="2" t="s">
        <v>444</v>
      </c>
      <c r="AO87" t="s">
        <v>69</v>
      </c>
      <c r="AP87" t="s">
        <v>70</v>
      </c>
      <c r="AQ87" t="s">
        <v>70</v>
      </c>
      <c r="AR87" t="s">
        <v>71</v>
      </c>
      <c r="AS87" t="s">
        <v>71</v>
      </c>
      <c r="AT87" t="s">
        <v>70</v>
      </c>
      <c r="AU87" s="3" t="s">
        <v>445</v>
      </c>
      <c r="AV87" s="3">
        <v>1</v>
      </c>
      <c r="AW87" t="s">
        <v>116</v>
      </c>
      <c r="AY87" t="s">
        <v>130</v>
      </c>
      <c r="AZ87" t="s">
        <v>195</v>
      </c>
      <c r="BB87" t="s">
        <v>77</v>
      </c>
      <c r="BC87" t="s">
        <v>78</v>
      </c>
      <c r="BD87" t="s">
        <v>336</v>
      </c>
    </row>
    <row r="88" spans="1:56" ht="42.75" x14ac:dyDescent="0.45">
      <c r="A88">
        <v>103</v>
      </c>
      <c r="B88" s="1">
        <v>44976.908333333296</v>
      </c>
      <c r="C88" s="1">
        <v>44976.916145833296</v>
      </c>
      <c r="D88" t="s">
        <v>49</v>
      </c>
      <c r="F88" t="s">
        <v>50</v>
      </c>
      <c r="G88" t="s">
        <v>51</v>
      </c>
      <c r="H88" t="s">
        <v>52</v>
      </c>
      <c r="I88" t="s">
        <v>80</v>
      </c>
      <c r="J88" t="s">
        <v>405</v>
      </c>
      <c r="K88" t="s">
        <v>854</v>
      </c>
      <c r="L88" t="s">
        <v>545</v>
      </c>
      <c r="M88" s="2" t="s">
        <v>855</v>
      </c>
      <c r="N88" t="s">
        <v>97</v>
      </c>
      <c r="O88" t="s">
        <v>856</v>
      </c>
      <c r="Q88" t="s">
        <v>59</v>
      </c>
      <c r="R88" t="s">
        <v>59</v>
      </c>
      <c r="S88" t="s">
        <v>60</v>
      </c>
      <c r="T88" t="s">
        <v>60</v>
      </c>
      <c r="U88" t="s">
        <v>59</v>
      </c>
      <c r="V88" t="s">
        <v>60</v>
      </c>
      <c r="W88" t="s">
        <v>59</v>
      </c>
      <c r="X88" t="s">
        <v>59</v>
      </c>
      <c r="Y88" t="s">
        <v>59</v>
      </c>
      <c r="Z88" t="s">
        <v>59</v>
      </c>
      <c r="AA88" t="s">
        <v>60</v>
      </c>
      <c r="AB88" t="s">
        <v>60</v>
      </c>
      <c r="AC88" t="s">
        <v>857</v>
      </c>
      <c r="AD88" t="s">
        <v>858</v>
      </c>
      <c r="AE88" t="s">
        <v>239</v>
      </c>
      <c r="AF88" t="s">
        <v>859</v>
      </c>
      <c r="AG88">
        <v>7</v>
      </c>
      <c r="AH88">
        <v>9</v>
      </c>
      <c r="AI88" t="s">
        <v>374</v>
      </c>
      <c r="AJ88">
        <v>9</v>
      </c>
      <c r="AK88">
        <v>6</v>
      </c>
      <c r="AL88" t="s">
        <v>67</v>
      </c>
      <c r="AM88" s="2" t="s">
        <v>860</v>
      </c>
      <c r="AN88" t="s">
        <v>1127</v>
      </c>
      <c r="AO88" t="s">
        <v>69</v>
      </c>
      <c r="AP88" t="s">
        <v>69</v>
      </c>
      <c r="AQ88" t="s">
        <v>69</v>
      </c>
      <c r="AR88" t="s">
        <v>69</v>
      </c>
      <c r="AS88" t="s">
        <v>69</v>
      </c>
      <c r="AT88" t="s">
        <v>69</v>
      </c>
      <c r="AU88" t="s">
        <v>861</v>
      </c>
      <c r="AW88" t="s">
        <v>67</v>
      </c>
      <c r="AX88" t="s">
        <v>862</v>
      </c>
      <c r="AY88" t="s">
        <v>93</v>
      </c>
      <c r="AZ88" t="s">
        <v>75</v>
      </c>
      <c r="BA88" t="s">
        <v>863</v>
      </c>
      <c r="BB88" t="s">
        <v>77</v>
      </c>
      <c r="BC88" t="s">
        <v>78</v>
      </c>
      <c r="BD88" t="s">
        <v>79</v>
      </c>
    </row>
    <row r="89" spans="1:56" ht="42.75" x14ac:dyDescent="0.45">
      <c r="A89">
        <v>47</v>
      </c>
      <c r="B89" s="1">
        <v>44967.2586689815</v>
      </c>
      <c r="C89" s="1">
        <v>44967.270949074104</v>
      </c>
      <c r="D89" t="s">
        <v>49</v>
      </c>
      <c r="F89" t="s">
        <v>50</v>
      </c>
      <c r="G89" t="s">
        <v>51</v>
      </c>
      <c r="H89" t="s">
        <v>52</v>
      </c>
      <c r="I89" t="s">
        <v>210</v>
      </c>
      <c r="J89" t="s">
        <v>54</v>
      </c>
      <c r="K89" t="s">
        <v>155</v>
      </c>
      <c r="L89" t="s">
        <v>56</v>
      </c>
      <c r="M89" s="2"/>
      <c r="N89" t="s">
        <v>57</v>
      </c>
      <c r="O89" t="s">
        <v>467</v>
      </c>
      <c r="P89" t="s">
        <v>1082</v>
      </c>
      <c r="Q89" t="s">
        <v>60</v>
      </c>
      <c r="AC89" t="s">
        <v>87</v>
      </c>
      <c r="AD89" t="s">
        <v>468</v>
      </c>
      <c r="AE89" t="s">
        <v>100</v>
      </c>
      <c r="AF89" t="s">
        <v>469</v>
      </c>
      <c r="AG89">
        <v>8</v>
      </c>
      <c r="AH89">
        <v>7</v>
      </c>
      <c r="AI89" t="s">
        <v>470</v>
      </c>
      <c r="AJ89">
        <v>9</v>
      </c>
      <c r="AK89">
        <v>7</v>
      </c>
      <c r="AL89" t="s">
        <v>67</v>
      </c>
      <c r="AM89" s="2" t="s">
        <v>471</v>
      </c>
      <c r="AN89" t="s">
        <v>1127</v>
      </c>
      <c r="AO89" t="s">
        <v>141</v>
      </c>
      <c r="AP89" t="s">
        <v>71</v>
      </c>
      <c r="AQ89" t="s">
        <v>71</v>
      </c>
      <c r="AR89" t="s">
        <v>71</v>
      </c>
      <c r="AS89" t="s">
        <v>71</v>
      </c>
      <c r="AT89" t="s">
        <v>70</v>
      </c>
      <c r="AU89" t="s">
        <v>472</v>
      </c>
      <c r="AV89">
        <v>5</v>
      </c>
      <c r="AW89" t="s">
        <v>116</v>
      </c>
      <c r="AY89" t="s">
        <v>74</v>
      </c>
      <c r="AZ89" t="s">
        <v>75</v>
      </c>
      <c r="BA89" t="s">
        <v>473</v>
      </c>
      <c r="BB89" t="s">
        <v>77</v>
      </c>
      <c r="BC89" t="s">
        <v>78</v>
      </c>
      <c r="BD89" t="s">
        <v>79</v>
      </c>
    </row>
    <row r="90" spans="1:56" ht="42.75" hidden="1" x14ac:dyDescent="0.45">
      <c r="A90">
        <v>26</v>
      </c>
      <c r="B90" s="1">
        <v>44964.467638888898</v>
      </c>
      <c r="C90" s="1">
        <v>44964.474305555603</v>
      </c>
      <c r="D90" t="s">
        <v>49</v>
      </c>
      <c r="F90" t="s">
        <v>50</v>
      </c>
      <c r="G90" t="s">
        <v>51</v>
      </c>
      <c r="H90" t="s">
        <v>119</v>
      </c>
      <c r="I90" t="s">
        <v>185</v>
      </c>
      <c r="J90" t="s">
        <v>81</v>
      </c>
      <c r="K90" t="s">
        <v>302</v>
      </c>
      <c r="M90" s="2"/>
      <c r="N90" t="s">
        <v>57</v>
      </c>
      <c r="O90" s="3" t="s">
        <v>303</v>
      </c>
      <c r="P90" s="3" t="s">
        <v>1083</v>
      </c>
      <c r="Q90" t="s">
        <v>59</v>
      </c>
      <c r="R90" t="s">
        <v>60</v>
      </c>
      <c r="S90" t="s">
        <v>61</v>
      </c>
      <c r="T90" t="s">
        <v>60</v>
      </c>
      <c r="V90" t="s">
        <v>59</v>
      </c>
      <c r="W90" t="s">
        <v>59</v>
      </c>
      <c r="X90" t="s">
        <v>59</v>
      </c>
      <c r="Y90" t="s">
        <v>59</v>
      </c>
      <c r="Z90" t="s">
        <v>60</v>
      </c>
      <c r="AA90" t="s">
        <v>61</v>
      </c>
      <c r="AC90" t="s">
        <v>304</v>
      </c>
      <c r="AD90" t="s">
        <v>305</v>
      </c>
      <c r="AE90" t="s">
        <v>64</v>
      </c>
      <c r="AF90" t="s">
        <v>230</v>
      </c>
      <c r="AG90">
        <v>7</v>
      </c>
      <c r="AH90">
        <v>10</v>
      </c>
      <c r="AI90" t="s">
        <v>306</v>
      </c>
      <c r="AJ90">
        <v>8</v>
      </c>
      <c r="AK90">
        <v>10</v>
      </c>
      <c r="AL90" t="s">
        <v>67</v>
      </c>
      <c r="AM90" s="2" t="s">
        <v>307</v>
      </c>
      <c r="AO90" t="s">
        <v>69</v>
      </c>
      <c r="AP90" t="s">
        <v>70</v>
      </c>
      <c r="AQ90" t="s">
        <v>70</v>
      </c>
      <c r="AR90" t="s">
        <v>70</v>
      </c>
      <c r="AS90" t="s">
        <v>71</v>
      </c>
      <c r="AT90" t="s">
        <v>69</v>
      </c>
      <c r="AU90" t="s">
        <v>308</v>
      </c>
      <c r="AV90">
        <v>5</v>
      </c>
      <c r="AW90" t="s">
        <v>116</v>
      </c>
      <c r="AX90" t="s">
        <v>309</v>
      </c>
      <c r="AY90" t="s">
        <v>93</v>
      </c>
      <c r="AZ90" t="s">
        <v>75</v>
      </c>
      <c r="BA90" t="s">
        <v>310</v>
      </c>
      <c r="BB90" t="s">
        <v>77</v>
      </c>
      <c r="BC90" t="s">
        <v>78</v>
      </c>
      <c r="BD90" t="s">
        <v>79</v>
      </c>
    </row>
    <row r="91" spans="1:56" x14ac:dyDescent="0.45">
      <c r="A91">
        <v>118</v>
      </c>
      <c r="B91" s="1">
        <v>44977.876203703701</v>
      </c>
      <c r="C91" s="1">
        <v>44977.892094907402</v>
      </c>
      <c r="D91" t="s">
        <v>49</v>
      </c>
      <c r="F91" t="s">
        <v>50</v>
      </c>
      <c r="G91" t="s">
        <v>51</v>
      </c>
      <c r="H91" t="s">
        <v>119</v>
      </c>
      <c r="I91" t="s">
        <v>53</v>
      </c>
      <c r="J91" t="s">
        <v>54</v>
      </c>
      <c r="K91" t="s">
        <v>186</v>
      </c>
      <c r="L91" t="s">
        <v>56</v>
      </c>
      <c r="M91" s="2"/>
      <c r="N91" t="s">
        <v>57</v>
      </c>
      <c r="O91" t="s">
        <v>956</v>
      </c>
      <c r="Q91" t="s">
        <v>59</v>
      </c>
      <c r="R91" t="s">
        <v>59</v>
      </c>
      <c r="S91" t="s">
        <v>59</v>
      </c>
      <c r="T91" t="s">
        <v>59</v>
      </c>
      <c r="U91" t="s">
        <v>59</v>
      </c>
      <c r="V91" t="s">
        <v>59</v>
      </c>
      <c r="W91" t="s">
        <v>59</v>
      </c>
      <c r="X91" t="s">
        <v>59</v>
      </c>
      <c r="Y91" t="s">
        <v>59</v>
      </c>
      <c r="Z91" t="s">
        <v>59</v>
      </c>
      <c r="AA91" t="s">
        <v>59</v>
      </c>
      <c r="AB91" t="s">
        <v>59</v>
      </c>
      <c r="AC91" t="s">
        <v>957</v>
      </c>
      <c r="AD91" t="s">
        <v>103</v>
      </c>
      <c r="AE91" t="s">
        <v>64</v>
      </c>
      <c r="AF91" t="s">
        <v>958</v>
      </c>
      <c r="AG91">
        <v>7</v>
      </c>
      <c r="AH91">
        <v>11</v>
      </c>
      <c r="AI91" t="s">
        <v>959</v>
      </c>
      <c r="AJ91">
        <v>7</v>
      </c>
      <c r="AK91">
        <v>11</v>
      </c>
      <c r="AL91" t="s">
        <v>67</v>
      </c>
      <c r="AM91" s="2" t="s">
        <v>960</v>
      </c>
      <c r="AN91" t="s">
        <v>1127</v>
      </c>
      <c r="AO91" t="s">
        <v>69</v>
      </c>
      <c r="AP91" t="s">
        <v>70</v>
      </c>
      <c r="AQ91" t="s">
        <v>70</v>
      </c>
      <c r="AR91" t="s">
        <v>70</v>
      </c>
      <c r="AS91" t="s">
        <v>71</v>
      </c>
      <c r="AT91" t="s">
        <v>70</v>
      </c>
      <c r="AU91" t="s">
        <v>961</v>
      </c>
      <c r="AV91" t="s">
        <v>1070</v>
      </c>
      <c r="AW91" t="s">
        <v>67</v>
      </c>
      <c r="AX91" t="s">
        <v>962</v>
      </c>
      <c r="AY91" t="s">
        <v>130</v>
      </c>
      <c r="AZ91" t="s">
        <v>75</v>
      </c>
      <c r="BA91" t="s">
        <v>963</v>
      </c>
      <c r="BB91" t="s">
        <v>588</v>
      </c>
      <c r="BC91" t="s">
        <v>78</v>
      </c>
      <c r="BD91" t="s">
        <v>133</v>
      </c>
    </row>
    <row r="92" spans="1:56" hidden="1" x14ac:dyDescent="0.45">
      <c r="A92">
        <v>82</v>
      </c>
      <c r="B92" s="1">
        <v>44970.874652777798</v>
      </c>
      <c r="C92" s="1">
        <v>44970.886111111096</v>
      </c>
      <c r="D92" t="s">
        <v>49</v>
      </c>
      <c r="F92" t="s">
        <v>197</v>
      </c>
      <c r="G92" t="s">
        <v>51</v>
      </c>
      <c r="H92" t="s">
        <v>119</v>
      </c>
      <c r="I92" t="s">
        <v>53</v>
      </c>
      <c r="J92" t="s">
        <v>54</v>
      </c>
      <c r="K92" t="s">
        <v>226</v>
      </c>
      <c r="L92" t="s">
        <v>56</v>
      </c>
      <c r="M92" s="2"/>
      <c r="N92" t="s">
        <v>97</v>
      </c>
      <c r="Q92" t="s">
        <v>61</v>
      </c>
      <c r="R92" t="s">
        <v>60</v>
      </c>
      <c r="S92" t="s">
        <v>60</v>
      </c>
      <c r="T92" t="s">
        <v>60</v>
      </c>
      <c r="U92" t="s">
        <v>61</v>
      </c>
      <c r="V92" t="s">
        <v>61</v>
      </c>
      <c r="W92" t="s">
        <v>60</v>
      </c>
      <c r="X92" t="s">
        <v>59</v>
      </c>
      <c r="Y92" t="s">
        <v>60</v>
      </c>
      <c r="Z92" t="s">
        <v>60</v>
      </c>
      <c r="AA92" t="s">
        <v>60</v>
      </c>
      <c r="AB92" t="s">
        <v>61</v>
      </c>
      <c r="AC92" t="s">
        <v>284</v>
      </c>
      <c r="AD92" t="s">
        <v>712</v>
      </c>
      <c r="AE92" t="s">
        <v>239</v>
      </c>
      <c r="AF92" t="s">
        <v>713</v>
      </c>
      <c r="AG92">
        <v>8</v>
      </c>
      <c r="AH92">
        <v>8</v>
      </c>
      <c r="AI92" t="s">
        <v>714</v>
      </c>
      <c r="AJ92">
        <v>8</v>
      </c>
      <c r="AK92">
        <v>10</v>
      </c>
      <c r="AL92" t="s">
        <v>126</v>
      </c>
      <c r="AO92" t="s">
        <v>69</v>
      </c>
      <c r="AP92" t="s">
        <v>71</v>
      </c>
      <c r="AQ92" t="s">
        <v>71</v>
      </c>
      <c r="AR92" t="s">
        <v>69</v>
      </c>
      <c r="AS92" t="s">
        <v>70</v>
      </c>
      <c r="AT92" t="s">
        <v>69</v>
      </c>
      <c r="AU92" s="2"/>
      <c r="AW92" t="s">
        <v>67</v>
      </c>
      <c r="AY92" t="s">
        <v>130</v>
      </c>
      <c r="AZ92" t="s">
        <v>195</v>
      </c>
      <c r="BA92" t="s">
        <v>715</v>
      </c>
      <c r="BB92" t="s">
        <v>77</v>
      </c>
      <c r="BC92" t="s">
        <v>78</v>
      </c>
      <c r="BD92" t="s">
        <v>133</v>
      </c>
    </row>
    <row r="93" spans="1:56" hidden="1" x14ac:dyDescent="0.45">
      <c r="A93">
        <v>78</v>
      </c>
      <c r="B93" s="1">
        <v>44970.817893518499</v>
      </c>
      <c r="C93" s="1">
        <v>44970.827129629601</v>
      </c>
      <c r="D93" t="s">
        <v>49</v>
      </c>
      <c r="F93" t="s">
        <v>50</v>
      </c>
      <c r="G93" t="s">
        <v>51</v>
      </c>
      <c r="H93" t="s">
        <v>680</v>
      </c>
      <c r="I93" t="s">
        <v>210</v>
      </c>
      <c r="J93" t="s">
        <v>54</v>
      </c>
      <c r="K93" t="s">
        <v>482</v>
      </c>
      <c r="L93" t="s">
        <v>56</v>
      </c>
      <c r="M93" s="2"/>
      <c r="N93" t="s">
        <v>85</v>
      </c>
      <c r="O93" t="s">
        <v>681</v>
      </c>
      <c r="P93" t="s">
        <v>1083</v>
      </c>
      <c r="Q93" t="s">
        <v>59</v>
      </c>
      <c r="R93" t="s">
        <v>60</v>
      </c>
      <c r="S93" t="s">
        <v>59</v>
      </c>
      <c r="T93" t="s">
        <v>59</v>
      </c>
      <c r="U93" t="s">
        <v>59</v>
      </c>
      <c r="V93" t="s">
        <v>61</v>
      </c>
      <c r="W93" t="s">
        <v>61</v>
      </c>
      <c r="X93" t="s">
        <v>59</v>
      </c>
      <c r="Y93" t="s">
        <v>59</v>
      </c>
      <c r="Z93" t="s">
        <v>59</v>
      </c>
      <c r="AA93" t="s">
        <v>59</v>
      </c>
      <c r="AB93" t="s">
        <v>59</v>
      </c>
      <c r="AC93" t="s">
        <v>682</v>
      </c>
      <c r="AD93" t="s">
        <v>683</v>
      </c>
      <c r="AE93" t="s">
        <v>64</v>
      </c>
      <c r="AF93" t="s">
        <v>90</v>
      </c>
      <c r="AG93">
        <v>7</v>
      </c>
      <c r="AH93">
        <v>10</v>
      </c>
      <c r="AI93" t="s">
        <v>684</v>
      </c>
      <c r="AJ93">
        <v>8</v>
      </c>
      <c r="AK93">
        <v>10</v>
      </c>
      <c r="AL93" t="s">
        <v>67</v>
      </c>
      <c r="AM93" s="2" t="s">
        <v>685</v>
      </c>
      <c r="AO93" t="s">
        <v>69</v>
      </c>
      <c r="AP93" t="s">
        <v>70</v>
      </c>
      <c r="AQ93" t="s">
        <v>70</v>
      </c>
      <c r="AR93" t="s">
        <v>70</v>
      </c>
      <c r="AS93" t="s">
        <v>70</v>
      </c>
      <c r="AT93" t="s">
        <v>70</v>
      </c>
      <c r="AU93" t="s">
        <v>686</v>
      </c>
      <c r="AV93" t="s">
        <v>1070</v>
      </c>
      <c r="AW93" t="s">
        <v>67</v>
      </c>
      <c r="AX93" t="s">
        <v>687</v>
      </c>
      <c r="AY93" t="s">
        <v>74</v>
      </c>
      <c r="AZ93" t="s">
        <v>75</v>
      </c>
      <c r="BA93" t="s">
        <v>688</v>
      </c>
      <c r="BB93" t="s">
        <v>77</v>
      </c>
      <c r="BC93" t="s">
        <v>78</v>
      </c>
      <c r="BD93" t="s">
        <v>79</v>
      </c>
    </row>
    <row r="94" spans="1:56" ht="42.75" x14ac:dyDescent="0.45">
      <c r="A94">
        <v>33</v>
      </c>
      <c r="B94" s="1">
        <v>44965.335150462997</v>
      </c>
      <c r="C94" s="1">
        <v>44965.346377314803</v>
      </c>
      <c r="D94" t="s">
        <v>49</v>
      </c>
      <c r="F94" t="s">
        <v>362</v>
      </c>
      <c r="G94" t="s">
        <v>51</v>
      </c>
      <c r="H94" t="s">
        <v>52</v>
      </c>
      <c r="I94" t="s">
        <v>210</v>
      </c>
      <c r="J94" t="s">
        <v>54</v>
      </c>
      <c r="K94" t="s">
        <v>298</v>
      </c>
      <c r="L94" t="s">
        <v>83</v>
      </c>
      <c r="M94" s="2" t="s">
        <v>363</v>
      </c>
      <c r="N94" t="s">
        <v>256</v>
      </c>
      <c r="O94" t="s">
        <v>364</v>
      </c>
      <c r="Q94" t="s">
        <v>59</v>
      </c>
      <c r="R94" t="s">
        <v>60</v>
      </c>
      <c r="S94" t="s">
        <v>59</v>
      </c>
      <c r="T94" t="s">
        <v>60</v>
      </c>
      <c r="U94" t="s">
        <v>59</v>
      </c>
      <c r="V94" t="s">
        <v>59</v>
      </c>
      <c r="W94" t="s">
        <v>60</v>
      </c>
      <c r="X94" t="s">
        <v>59</v>
      </c>
      <c r="Y94" t="s">
        <v>59</v>
      </c>
      <c r="Z94" t="s">
        <v>59</v>
      </c>
      <c r="AA94" t="s">
        <v>59</v>
      </c>
      <c r="AB94" t="s">
        <v>59</v>
      </c>
      <c r="AC94" t="s">
        <v>87</v>
      </c>
      <c r="AD94" t="s">
        <v>365</v>
      </c>
      <c r="AE94" t="s">
        <v>64</v>
      </c>
      <c r="AF94" t="s">
        <v>366</v>
      </c>
      <c r="AG94">
        <v>6</v>
      </c>
      <c r="AH94">
        <v>12</v>
      </c>
      <c r="AI94" t="s">
        <v>367</v>
      </c>
      <c r="AJ94">
        <v>7</v>
      </c>
      <c r="AK94">
        <v>12</v>
      </c>
      <c r="AL94" t="s">
        <v>67</v>
      </c>
      <c r="AM94" s="2" t="s">
        <v>368</v>
      </c>
      <c r="AN94" t="s">
        <v>1127</v>
      </c>
      <c r="AO94" t="s">
        <v>69</v>
      </c>
      <c r="AP94" t="s">
        <v>70</v>
      </c>
      <c r="AQ94" t="s">
        <v>70</v>
      </c>
      <c r="AR94" t="s">
        <v>71</v>
      </c>
      <c r="AS94" t="s">
        <v>71</v>
      </c>
      <c r="AT94" t="s">
        <v>71</v>
      </c>
      <c r="AU94" t="s">
        <v>369</v>
      </c>
      <c r="AV94">
        <v>5</v>
      </c>
      <c r="AW94" t="s">
        <v>67</v>
      </c>
      <c r="AX94" t="s">
        <v>370</v>
      </c>
      <c r="AY94" t="s">
        <v>74</v>
      </c>
      <c r="AZ94" t="s">
        <v>75</v>
      </c>
      <c r="BA94" t="s">
        <v>371</v>
      </c>
      <c r="BB94" t="s">
        <v>77</v>
      </c>
      <c r="BC94" t="s">
        <v>78</v>
      </c>
      <c r="BD94" t="s">
        <v>79</v>
      </c>
    </row>
    <row r="95" spans="1:56" ht="42.75" x14ac:dyDescent="0.45">
      <c r="A95">
        <v>11</v>
      </c>
      <c r="B95" s="1">
        <v>44963.360844907402</v>
      </c>
      <c r="C95" s="1">
        <v>44963.373703703699</v>
      </c>
      <c r="D95" t="s">
        <v>49</v>
      </c>
      <c r="F95" t="s">
        <v>50</v>
      </c>
      <c r="G95" t="s">
        <v>51</v>
      </c>
      <c r="H95" t="s">
        <v>119</v>
      </c>
      <c r="I95" t="s">
        <v>53</v>
      </c>
      <c r="J95" t="s">
        <v>54</v>
      </c>
      <c r="K95" t="s">
        <v>165</v>
      </c>
      <c r="L95" t="s">
        <v>56</v>
      </c>
      <c r="M95" s="2"/>
      <c r="N95" t="s">
        <v>57</v>
      </c>
      <c r="O95" t="s">
        <v>166</v>
      </c>
      <c r="Q95" t="s">
        <v>59</v>
      </c>
      <c r="R95" t="s">
        <v>60</v>
      </c>
      <c r="S95" t="s">
        <v>59</v>
      </c>
      <c r="T95" t="s">
        <v>60</v>
      </c>
      <c r="U95" t="s">
        <v>59</v>
      </c>
      <c r="V95" t="s">
        <v>59</v>
      </c>
      <c r="W95" t="s">
        <v>59</v>
      </c>
      <c r="X95" t="s">
        <v>59</v>
      </c>
      <c r="Y95" t="s">
        <v>59</v>
      </c>
      <c r="Z95" t="s">
        <v>59</v>
      </c>
      <c r="AA95" t="s">
        <v>59</v>
      </c>
      <c r="AB95" t="s">
        <v>59</v>
      </c>
      <c r="AC95" t="s">
        <v>167</v>
      </c>
      <c r="AD95" t="s">
        <v>168</v>
      </c>
      <c r="AE95" t="s">
        <v>100</v>
      </c>
      <c r="AF95" t="s">
        <v>169</v>
      </c>
      <c r="AG95">
        <v>7</v>
      </c>
      <c r="AH95">
        <v>4</v>
      </c>
      <c r="AI95" t="s">
        <v>170</v>
      </c>
      <c r="AL95" t="s">
        <v>67</v>
      </c>
      <c r="AM95" s="2" t="s">
        <v>171</v>
      </c>
      <c r="AN95" t="s">
        <v>1127</v>
      </c>
      <c r="AO95" t="s">
        <v>69</v>
      </c>
      <c r="AP95" t="s">
        <v>70</v>
      </c>
      <c r="AQ95" t="s">
        <v>70</v>
      </c>
      <c r="AR95" t="s">
        <v>70</v>
      </c>
      <c r="AS95" t="s">
        <v>70</v>
      </c>
      <c r="AT95" t="s">
        <v>69</v>
      </c>
      <c r="AU95" t="s">
        <v>172</v>
      </c>
      <c r="AV95">
        <v>5</v>
      </c>
      <c r="AW95" t="s">
        <v>67</v>
      </c>
      <c r="AY95" t="s">
        <v>130</v>
      </c>
      <c r="AZ95" t="s">
        <v>118</v>
      </c>
      <c r="BA95" t="s">
        <v>173</v>
      </c>
      <c r="BB95" t="s">
        <v>77</v>
      </c>
      <c r="BC95" t="s">
        <v>78</v>
      </c>
      <c r="BD95" t="s">
        <v>174</v>
      </c>
    </row>
    <row r="96" spans="1:56" ht="28.5" x14ac:dyDescent="0.45">
      <c r="A96">
        <v>92</v>
      </c>
      <c r="B96" s="1">
        <v>44972.595983796302</v>
      </c>
      <c r="C96" s="1">
        <v>44972.624108796299</v>
      </c>
      <c r="D96" t="s">
        <v>49</v>
      </c>
      <c r="F96" t="s">
        <v>50</v>
      </c>
      <c r="G96" t="s">
        <v>51</v>
      </c>
      <c r="H96" t="s">
        <v>119</v>
      </c>
      <c r="I96" t="s">
        <v>53</v>
      </c>
      <c r="J96" t="s">
        <v>95</v>
      </c>
      <c r="K96" t="s">
        <v>82</v>
      </c>
      <c r="L96" t="s">
        <v>775</v>
      </c>
      <c r="M96" s="2" t="s">
        <v>776</v>
      </c>
      <c r="N96" t="s">
        <v>256</v>
      </c>
      <c r="O96" t="s">
        <v>777</v>
      </c>
      <c r="P96" t="s">
        <v>1082</v>
      </c>
      <c r="Q96" t="s">
        <v>59</v>
      </c>
      <c r="R96" t="s">
        <v>59</v>
      </c>
      <c r="S96" t="s">
        <v>60</v>
      </c>
      <c r="T96" t="s">
        <v>60</v>
      </c>
      <c r="U96" t="s">
        <v>60</v>
      </c>
      <c r="V96" t="s">
        <v>60</v>
      </c>
      <c r="W96" t="s">
        <v>59</v>
      </c>
      <c r="X96" t="s">
        <v>59</v>
      </c>
      <c r="Y96" t="s">
        <v>59</v>
      </c>
      <c r="Z96" t="s">
        <v>60</v>
      </c>
      <c r="AA96" t="s">
        <v>59</v>
      </c>
      <c r="AB96" t="s">
        <v>59</v>
      </c>
      <c r="AC96" t="s">
        <v>778</v>
      </c>
      <c r="AD96" t="s">
        <v>779</v>
      </c>
      <c r="AE96" t="s">
        <v>239</v>
      </c>
      <c r="AF96" t="s">
        <v>780</v>
      </c>
      <c r="AG96">
        <v>9</v>
      </c>
      <c r="AH96">
        <v>6</v>
      </c>
      <c r="AI96" t="s">
        <v>315</v>
      </c>
      <c r="AJ96">
        <v>10</v>
      </c>
      <c r="AK96">
        <v>4</v>
      </c>
      <c r="AL96" t="s">
        <v>67</v>
      </c>
      <c r="AM96" s="2" t="s">
        <v>781</v>
      </c>
      <c r="AN96" t="s">
        <v>1126</v>
      </c>
      <c r="AO96" t="s">
        <v>69</v>
      </c>
      <c r="AP96" t="s">
        <v>70</v>
      </c>
      <c r="AQ96" t="s">
        <v>70</v>
      </c>
      <c r="AR96" t="s">
        <v>71</v>
      </c>
      <c r="AS96" t="s">
        <v>69</v>
      </c>
      <c r="AT96" t="s">
        <v>69</v>
      </c>
      <c r="AU96" t="s">
        <v>782</v>
      </c>
      <c r="AV96">
        <v>5</v>
      </c>
      <c r="AW96" t="s">
        <v>67</v>
      </c>
      <c r="AX96" t="s">
        <v>783</v>
      </c>
      <c r="AY96" t="s">
        <v>130</v>
      </c>
      <c r="AZ96" t="s">
        <v>75</v>
      </c>
      <c r="BA96" t="s">
        <v>784</v>
      </c>
      <c r="BB96" t="s">
        <v>224</v>
      </c>
      <c r="BC96" t="s">
        <v>78</v>
      </c>
      <c r="BD96" t="s">
        <v>133</v>
      </c>
    </row>
    <row r="97" spans="1:56" ht="28.5" x14ac:dyDescent="0.45">
      <c r="A97">
        <v>3</v>
      </c>
      <c r="B97" s="1">
        <v>44959.658460648097</v>
      </c>
      <c r="C97" s="1">
        <v>44959.675902777803</v>
      </c>
      <c r="D97" t="s">
        <v>49</v>
      </c>
      <c r="F97" t="s">
        <v>50</v>
      </c>
      <c r="G97" t="s">
        <v>51</v>
      </c>
      <c r="H97" t="s">
        <v>52</v>
      </c>
      <c r="I97" t="s">
        <v>53</v>
      </c>
      <c r="J97" t="s">
        <v>54</v>
      </c>
      <c r="K97" t="s">
        <v>55</v>
      </c>
      <c r="L97" t="s">
        <v>56</v>
      </c>
      <c r="M97" s="2"/>
      <c r="N97" t="s">
        <v>57</v>
      </c>
      <c r="O97" t="s">
        <v>58</v>
      </c>
      <c r="Q97" t="s">
        <v>59</v>
      </c>
      <c r="R97" t="s">
        <v>60</v>
      </c>
      <c r="S97" t="s">
        <v>60</v>
      </c>
      <c r="T97" t="s">
        <v>61</v>
      </c>
      <c r="U97" t="s">
        <v>60</v>
      </c>
      <c r="V97" t="s">
        <v>60</v>
      </c>
      <c r="W97" t="s">
        <v>60</v>
      </c>
      <c r="X97" t="s">
        <v>59</v>
      </c>
      <c r="Y97" t="s">
        <v>59</v>
      </c>
      <c r="Z97" t="s">
        <v>59</v>
      </c>
      <c r="AA97" t="s">
        <v>59</v>
      </c>
      <c r="AB97" t="s">
        <v>61</v>
      </c>
      <c r="AC97" t="s">
        <v>62</v>
      </c>
      <c r="AD97" t="s">
        <v>63</v>
      </c>
      <c r="AE97" t="s">
        <v>64</v>
      </c>
      <c r="AF97" t="s">
        <v>65</v>
      </c>
      <c r="AG97">
        <v>7</v>
      </c>
      <c r="AH97">
        <v>7</v>
      </c>
      <c r="AI97" t="s">
        <v>66</v>
      </c>
      <c r="AJ97">
        <v>10</v>
      </c>
      <c r="AK97">
        <v>6</v>
      </c>
      <c r="AL97" t="s">
        <v>67</v>
      </c>
      <c r="AM97" s="2" t="s">
        <v>68</v>
      </c>
      <c r="AN97" t="s">
        <v>1134</v>
      </c>
      <c r="AO97" t="s">
        <v>69</v>
      </c>
      <c r="AP97" t="s">
        <v>70</v>
      </c>
      <c r="AQ97" t="s">
        <v>70</v>
      </c>
      <c r="AR97" t="s">
        <v>70</v>
      </c>
      <c r="AS97" t="s">
        <v>71</v>
      </c>
      <c r="AT97" t="s">
        <v>71</v>
      </c>
      <c r="AU97" t="s">
        <v>72</v>
      </c>
      <c r="AV97">
        <v>5</v>
      </c>
      <c r="AW97" t="s">
        <v>67</v>
      </c>
      <c r="AX97" t="s">
        <v>73</v>
      </c>
      <c r="AY97" t="s">
        <v>74</v>
      </c>
      <c r="AZ97" t="s">
        <v>75</v>
      </c>
      <c r="BA97" t="s">
        <v>76</v>
      </c>
      <c r="BB97" t="s">
        <v>77</v>
      </c>
      <c r="BC97" t="s">
        <v>78</v>
      </c>
      <c r="BD97" t="s">
        <v>79</v>
      </c>
    </row>
    <row r="98" spans="1:56" ht="85.5" hidden="1" x14ac:dyDescent="0.45">
      <c r="A98">
        <v>79</v>
      </c>
      <c r="B98" s="1">
        <v>44970.837719907402</v>
      </c>
      <c r="C98" s="1">
        <v>44970.843124999999</v>
      </c>
      <c r="D98" t="s">
        <v>49</v>
      </c>
      <c r="F98" t="s">
        <v>168</v>
      </c>
      <c r="G98" t="s">
        <v>51</v>
      </c>
      <c r="H98" t="s">
        <v>52</v>
      </c>
      <c r="I98" t="s">
        <v>53</v>
      </c>
      <c r="J98" t="s">
        <v>54</v>
      </c>
      <c r="K98" t="s">
        <v>186</v>
      </c>
      <c r="L98" t="s">
        <v>56</v>
      </c>
      <c r="M98" s="2" t="s">
        <v>191</v>
      </c>
      <c r="N98" t="s">
        <v>57</v>
      </c>
      <c r="O98" t="s">
        <v>689</v>
      </c>
      <c r="P98" t="s">
        <v>1081</v>
      </c>
      <c r="Q98" t="s">
        <v>60</v>
      </c>
      <c r="R98" t="s">
        <v>59</v>
      </c>
      <c r="S98" t="s">
        <v>60</v>
      </c>
      <c r="T98" t="s">
        <v>59</v>
      </c>
      <c r="U98" t="s">
        <v>60</v>
      </c>
      <c r="V98" t="s">
        <v>60</v>
      </c>
      <c r="W98" t="s">
        <v>60</v>
      </c>
      <c r="X98" t="s">
        <v>59</v>
      </c>
      <c r="Y98" t="s">
        <v>59</v>
      </c>
      <c r="Z98" t="s">
        <v>59</v>
      </c>
      <c r="AA98" t="s">
        <v>59</v>
      </c>
      <c r="AB98" t="s">
        <v>60</v>
      </c>
      <c r="AC98" t="s">
        <v>690</v>
      </c>
      <c r="AD98" t="s">
        <v>691</v>
      </c>
      <c r="AE98" t="s">
        <v>64</v>
      </c>
      <c r="AF98" t="s">
        <v>692</v>
      </c>
      <c r="AG98">
        <v>7</v>
      </c>
      <c r="AH98">
        <v>11</v>
      </c>
      <c r="AI98" t="s">
        <v>692</v>
      </c>
      <c r="AJ98">
        <v>7</v>
      </c>
      <c r="AK98">
        <v>11</v>
      </c>
      <c r="AL98" t="s">
        <v>67</v>
      </c>
      <c r="AO98" t="s">
        <v>69</v>
      </c>
      <c r="AP98" t="s">
        <v>70</v>
      </c>
      <c r="AQ98" t="s">
        <v>70</v>
      </c>
      <c r="AR98" t="s">
        <v>70</v>
      </c>
      <c r="AS98" t="s">
        <v>71</v>
      </c>
      <c r="AT98" t="s">
        <v>69</v>
      </c>
      <c r="AU98" s="2" t="s">
        <v>693</v>
      </c>
      <c r="AV98">
        <v>5</v>
      </c>
      <c r="AW98" t="s">
        <v>67</v>
      </c>
      <c r="AY98" t="s">
        <v>74</v>
      </c>
      <c r="AZ98" t="s">
        <v>195</v>
      </c>
      <c r="BB98" t="s">
        <v>77</v>
      </c>
      <c r="BC98" t="s">
        <v>78</v>
      </c>
      <c r="BD98" t="s">
        <v>79</v>
      </c>
    </row>
    <row r="99" spans="1:56" ht="28.5" x14ac:dyDescent="0.45">
      <c r="A99">
        <v>36</v>
      </c>
      <c r="B99" s="1">
        <v>44965.6593055556</v>
      </c>
      <c r="C99" s="1">
        <v>44965.665648148097</v>
      </c>
      <c r="D99" t="s">
        <v>49</v>
      </c>
      <c r="F99" t="s">
        <v>50</v>
      </c>
      <c r="G99" t="s">
        <v>51</v>
      </c>
      <c r="H99" t="s">
        <v>52</v>
      </c>
      <c r="I99" t="s">
        <v>80</v>
      </c>
      <c r="J99" t="s">
        <v>95</v>
      </c>
      <c r="K99" t="s">
        <v>386</v>
      </c>
      <c r="L99" t="s">
        <v>387</v>
      </c>
      <c r="M99" s="2" t="s">
        <v>388</v>
      </c>
      <c r="N99" t="s">
        <v>97</v>
      </c>
      <c r="O99" t="s">
        <v>389</v>
      </c>
      <c r="Q99" t="s">
        <v>60</v>
      </c>
      <c r="R99" t="s">
        <v>60</v>
      </c>
      <c r="S99" t="s">
        <v>59</v>
      </c>
      <c r="T99" t="s">
        <v>59</v>
      </c>
      <c r="U99" t="s">
        <v>60</v>
      </c>
      <c r="V99" t="s">
        <v>60</v>
      </c>
      <c r="W99" t="s">
        <v>59</v>
      </c>
      <c r="X99" t="s">
        <v>59</v>
      </c>
      <c r="Y99" t="s">
        <v>59</v>
      </c>
      <c r="Z99" t="s">
        <v>60</v>
      </c>
      <c r="AA99" t="s">
        <v>59</v>
      </c>
      <c r="AB99" t="s">
        <v>60</v>
      </c>
      <c r="AC99" t="s">
        <v>87</v>
      </c>
      <c r="AD99" t="s">
        <v>390</v>
      </c>
      <c r="AE99" t="s">
        <v>239</v>
      </c>
      <c r="AF99" t="s">
        <v>391</v>
      </c>
      <c r="AG99">
        <v>8</v>
      </c>
      <c r="AH99">
        <v>7</v>
      </c>
      <c r="AI99" t="s">
        <v>392</v>
      </c>
      <c r="AJ99">
        <v>8</v>
      </c>
      <c r="AK99">
        <v>7</v>
      </c>
      <c r="AL99" t="s">
        <v>67</v>
      </c>
      <c r="AM99" s="2" t="s">
        <v>393</v>
      </c>
      <c r="AN99" t="s">
        <v>1134</v>
      </c>
      <c r="AO99" t="s">
        <v>69</v>
      </c>
      <c r="AP99" t="s">
        <v>70</v>
      </c>
      <c r="AQ99" t="s">
        <v>71</v>
      </c>
      <c r="AR99" t="s">
        <v>69</v>
      </c>
      <c r="AS99" t="s">
        <v>69</v>
      </c>
      <c r="AT99" t="s">
        <v>70</v>
      </c>
      <c r="AU99" s="3" t="s">
        <v>394</v>
      </c>
      <c r="AV99" s="3">
        <v>4</v>
      </c>
      <c r="AW99" t="s">
        <v>67</v>
      </c>
      <c r="AX99" t="s">
        <v>395</v>
      </c>
      <c r="AY99" t="s">
        <v>93</v>
      </c>
      <c r="AZ99" t="s">
        <v>75</v>
      </c>
      <c r="BA99" t="s">
        <v>396</v>
      </c>
      <c r="BB99" t="s">
        <v>77</v>
      </c>
      <c r="BC99" t="s">
        <v>78</v>
      </c>
      <c r="BD99" t="s">
        <v>79</v>
      </c>
    </row>
    <row r="100" spans="1:56" ht="42.75" x14ac:dyDescent="0.45">
      <c r="A100">
        <v>122</v>
      </c>
      <c r="B100" s="1">
        <v>44977.961331018501</v>
      </c>
      <c r="C100" s="1">
        <v>44977.967650462997</v>
      </c>
      <c r="D100" t="s">
        <v>49</v>
      </c>
      <c r="F100" t="s">
        <v>50</v>
      </c>
      <c r="G100" t="s">
        <v>51</v>
      </c>
      <c r="H100" t="s">
        <v>52</v>
      </c>
      <c r="I100" t="s">
        <v>80</v>
      </c>
      <c r="J100" t="s">
        <v>95</v>
      </c>
      <c r="K100" t="s">
        <v>441</v>
      </c>
      <c r="L100" t="s">
        <v>56</v>
      </c>
      <c r="M100" s="2"/>
      <c r="N100" t="s">
        <v>256</v>
      </c>
      <c r="Q100" t="s">
        <v>59</v>
      </c>
      <c r="R100" t="s">
        <v>60</v>
      </c>
      <c r="S100" t="s">
        <v>61</v>
      </c>
      <c r="T100" t="s">
        <v>61</v>
      </c>
      <c r="U100" t="s">
        <v>60</v>
      </c>
      <c r="V100" t="s">
        <v>60</v>
      </c>
      <c r="W100" t="s">
        <v>59</v>
      </c>
      <c r="X100" t="s">
        <v>59</v>
      </c>
      <c r="Y100" t="s">
        <v>59</v>
      </c>
      <c r="Z100" t="s">
        <v>59</v>
      </c>
      <c r="AA100" t="s">
        <v>59</v>
      </c>
      <c r="AB100" t="s">
        <v>61</v>
      </c>
      <c r="AC100" t="s">
        <v>989</v>
      </c>
      <c r="AE100" t="s">
        <v>64</v>
      </c>
      <c r="AF100" t="s">
        <v>990</v>
      </c>
      <c r="AG100">
        <v>7</v>
      </c>
      <c r="AH100">
        <v>9.5</v>
      </c>
      <c r="AI100" t="s">
        <v>392</v>
      </c>
      <c r="AJ100">
        <v>8</v>
      </c>
      <c r="AK100">
        <v>7</v>
      </c>
      <c r="AL100" t="s">
        <v>67</v>
      </c>
      <c r="AM100" s="2" t="s">
        <v>991</v>
      </c>
      <c r="AN100" t="s">
        <v>1134</v>
      </c>
      <c r="AO100" t="s">
        <v>69</v>
      </c>
      <c r="AP100" t="s">
        <v>70</v>
      </c>
      <c r="AQ100" t="s">
        <v>71</v>
      </c>
      <c r="AR100" t="s">
        <v>71</v>
      </c>
      <c r="AS100" t="s">
        <v>71</v>
      </c>
      <c r="AT100" t="s">
        <v>69</v>
      </c>
      <c r="AW100" t="s">
        <v>67</v>
      </c>
      <c r="AY100" t="s">
        <v>74</v>
      </c>
      <c r="AZ100" t="s">
        <v>75</v>
      </c>
      <c r="BA100" t="s">
        <v>992</v>
      </c>
      <c r="BB100" t="s">
        <v>77</v>
      </c>
      <c r="BC100" t="s">
        <v>78</v>
      </c>
      <c r="BD100" t="s">
        <v>79</v>
      </c>
    </row>
    <row r="101" spans="1:56" ht="128.25" x14ac:dyDescent="0.45">
      <c r="A101">
        <v>45</v>
      </c>
      <c r="B101" s="1">
        <v>44966.958576388897</v>
      </c>
      <c r="C101" s="1">
        <v>44966.965532407397</v>
      </c>
      <c r="D101" t="s">
        <v>49</v>
      </c>
      <c r="F101" t="s">
        <v>50</v>
      </c>
      <c r="G101" t="s">
        <v>51</v>
      </c>
      <c r="H101" t="s">
        <v>119</v>
      </c>
      <c r="I101" t="s">
        <v>53</v>
      </c>
      <c r="J101" t="s">
        <v>81</v>
      </c>
      <c r="K101" t="s">
        <v>441</v>
      </c>
      <c r="L101" t="s">
        <v>83</v>
      </c>
      <c r="M101" s="2" t="s">
        <v>451</v>
      </c>
      <c r="N101" t="s">
        <v>85</v>
      </c>
      <c r="O101" t="s">
        <v>452</v>
      </c>
      <c r="P101" t="s">
        <v>1083</v>
      </c>
      <c r="Q101" t="s">
        <v>59</v>
      </c>
      <c r="R101" t="s">
        <v>60</v>
      </c>
      <c r="S101" t="s">
        <v>59</v>
      </c>
      <c r="V101" t="s">
        <v>59</v>
      </c>
      <c r="W101" t="s">
        <v>59</v>
      </c>
      <c r="X101" t="s">
        <v>59</v>
      </c>
      <c r="Y101" t="s">
        <v>60</v>
      </c>
      <c r="Z101" t="s">
        <v>60</v>
      </c>
      <c r="AA101" t="s">
        <v>59</v>
      </c>
      <c r="AB101" t="s">
        <v>59</v>
      </c>
      <c r="AC101" t="s">
        <v>453</v>
      </c>
      <c r="AD101" t="s">
        <v>454</v>
      </c>
      <c r="AE101" t="s">
        <v>64</v>
      </c>
      <c r="AF101" t="s">
        <v>455</v>
      </c>
      <c r="AG101">
        <v>6</v>
      </c>
      <c r="AH101">
        <v>10</v>
      </c>
      <c r="AI101" t="s">
        <v>456</v>
      </c>
      <c r="AJ101">
        <v>6</v>
      </c>
      <c r="AK101">
        <v>10</v>
      </c>
      <c r="AL101" t="s">
        <v>67</v>
      </c>
      <c r="AM101" s="2" t="s">
        <v>457</v>
      </c>
      <c r="AN101" t="s">
        <v>1134</v>
      </c>
      <c r="AO101" t="s">
        <v>69</v>
      </c>
      <c r="AP101" t="s">
        <v>70</v>
      </c>
      <c r="AQ101" t="s">
        <v>70</v>
      </c>
      <c r="AR101" t="s">
        <v>70</v>
      </c>
      <c r="AS101" t="s">
        <v>71</v>
      </c>
      <c r="AT101" t="s">
        <v>69</v>
      </c>
      <c r="AU101" t="s">
        <v>458</v>
      </c>
      <c r="AV101">
        <v>4</v>
      </c>
      <c r="AW101" t="s">
        <v>67</v>
      </c>
      <c r="AY101" t="s">
        <v>74</v>
      </c>
      <c r="AZ101" t="s">
        <v>75</v>
      </c>
      <c r="BA101" t="s">
        <v>459</v>
      </c>
      <c r="BB101" t="s">
        <v>77</v>
      </c>
      <c r="BC101" t="s">
        <v>78</v>
      </c>
      <c r="BD101" t="s">
        <v>460</v>
      </c>
    </row>
    <row r="102" spans="1:56" x14ac:dyDescent="0.45">
      <c r="A102">
        <v>106</v>
      </c>
      <c r="B102" s="1">
        <v>44977.4003703704</v>
      </c>
      <c r="C102" s="1">
        <v>44977.409155092602</v>
      </c>
      <c r="D102" t="s">
        <v>49</v>
      </c>
      <c r="F102" t="s">
        <v>197</v>
      </c>
      <c r="G102" t="s">
        <v>51</v>
      </c>
      <c r="H102" t="s">
        <v>119</v>
      </c>
      <c r="I102" t="s">
        <v>185</v>
      </c>
      <c r="J102" t="s">
        <v>54</v>
      </c>
      <c r="K102" t="s">
        <v>155</v>
      </c>
      <c r="L102" t="s">
        <v>56</v>
      </c>
      <c r="M102" s="2"/>
      <c r="N102" t="s">
        <v>57</v>
      </c>
      <c r="O102" t="s">
        <v>878</v>
      </c>
      <c r="Q102" t="s">
        <v>60</v>
      </c>
      <c r="R102" t="s">
        <v>59</v>
      </c>
      <c r="S102" t="s">
        <v>60</v>
      </c>
      <c r="T102" t="s">
        <v>61</v>
      </c>
      <c r="U102" t="s">
        <v>61</v>
      </c>
      <c r="V102" t="s">
        <v>60</v>
      </c>
      <c r="W102" t="s">
        <v>59</v>
      </c>
      <c r="X102" t="s">
        <v>59</v>
      </c>
      <c r="Y102" t="s">
        <v>59</v>
      </c>
      <c r="Z102" t="s">
        <v>59</v>
      </c>
      <c r="AA102" t="s">
        <v>59</v>
      </c>
      <c r="AB102" t="s">
        <v>59</v>
      </c>
      <c r="AC102" t="s">
        <v>879</v>
      </c>
      <c r="AD102" t="s">
        <v>880</v>
      </c>
      <c r="AE102" t="s">
        <v>100</v>
      </c>
      <c r="AF102" t="s">
        <v>881</v>
      </c>
      <c r="AG102">
        <v>8</v>
      </c>
      <c r="AH102">
        <v>6</v>
      </c>
      <c r="AI102" t="s">
        <v>882</v>
      </c>
      <c r="AL102" t="s">
        <v>126</v>
      </c>
      <c r="AM102" s="2" t="s">
        <v>883</v>
      </c>
      <c r="AN102" t="s">
        <v>1142</v>
      </c>
      <c r="AO102" t="s">
        <v>141</v>
      </c>
      <c r="AP102" t="s">
        <v>71</v>
      </c>
      <c r="AQ102" t="s">
        <v>71</v>
      </c>
      <c r="AR102" t="s">
        <v>69</v>
      </c>
      <c r="AS102" t="s">
        <v>69</v>
      </c>
      <c r="AT102" t="s">
        <v>70</v>
      </c>
      <c r="AU102" s="3" t="s">
        <v>503</v>
      </c>
      <c r="AV102" s="3">
        <v>3</v>
      </c>
      <c r="AW102" t="s">
        <v>116</v>
      </c>
      <c r="AX102" t="s">
        <v>880</v>
      </c>
      <c r="AY102" t="s">
        <v>130</v>
      </c>
      <c r="AZ102" t="s">
        <v>195</v>
      </c>
      <c r="BA102" t="s">
        <v>715</v>
      </c>
      <c r="BB102" t="s">
        <v>224</v>
      </c>
      <c r="BC102" t="s">
        <v>78</v>
      </c>
      <c r="BD102" t="s">
        <v>133</v>
      </c>
    </row>
    <row r="103" spans="1:56" hidden="1" x14ac:dyDescent="0.45">
      <c r="A103">
        <v>121</v>
      </c>
      <c r="B103" s="1">
        <v>44977.920277777797</v>
      </c>
      <c r="C103" s="1">
        <v>44977.924108796302</v>
      </c>
      <c r="D103" t="s">
        <v>49</v>
      </c>
      <c r="F103" t="s">
        <v>197</v>
      </c>
      <c r="G103" t="s">
        <v>51</v>
      </c>
      <c r="H103" t="s">
        <v>134</v>
      </c>
      <c r="I103" t="s">
        <v>80</v>
      </c>
      <c r="J103" t="s">
        <v>54</v>
      </c>
      <c r="K103" t="s">
        <v>198</v>
      </c>
      <c r="L103" t="s">
        <v>56</v>
      </c>
      <c r="M103" s="2"/>
      <c r="N103" t="s">
        <v>57</v>
      </c>
      <c r="Q103" t="s">
        <v>60</v>
      </c>
      <c r="R103" t="s">
        <v>59</v>
      </c>
      <c r="S103" t="s">
        <v>59</v>
      </c>
      <c r="T103" t="s">
        <v>59</v>
      </c>
      <c r="U103" t="s">
        <v>59</v>
      </c>
      <c r="V103" t="s">
        <v>59</v>
      </c>
      <c r="W103" t="s">
        <v>59</v>
      </c>
      <c r="X103" t="s">
        <v>59</v>
      </c>
      <c r="Y103" t="s">
        <v>59</v>
      </c>
      <c r="Z103" t="s">
        <v>59</v>
      </c>
      <c r="AA103" t="s">
        <v>59</v>
      </c>
      <c r="AB103" t="s">
        <v>60</v>
      </c>
      <c r="AC103" t="s">
        <v>986</v>
      </c>
      <c r="AE103" t="s">
        <v>64</v>
      </c>
      <c r="AF103" t="s">
        <v>987</v>
      </c>
      <c r="AG103">
        <v>0</v>
      </c>
      <c r="AH103">
        <v>12</v>
      </c>
      <c r="AI103" t="s">
        <v>988</v>
      </c>
      <c r="AJ103">
        <v>0</v>
      </c>
      <c r="AK103">
        <v>12</v>
      </c>
      <c r="AL103" t="s">
        <v>67</v>
      </c>
      <c r="AO103" t="s">
        <v>141</v>
      </c>
      <c r="AP103" t="s">
        <v>69</v>
      </c>
      <c r="AQ103" t="s">
        <v>71</v>
      </c>
      <c r="AR103" t="s">
        <v>69</v>
      </c>
      <c r="AS103" t="s">
        <v>69</v>
      </c>
      <c r="AT103" t="s">
        <v>71</v>
      </c>
      <c r="AU103" s="3" t="s">
        <v>503</v>
      </c>
      <c r="AV103" s="3">
        <v>3</v>
      </c>
      <c r="AW103" t="s">
        <v>116</v>
      </c>
      <c r="AY103" t="s">
        <v>74</v>
      </c>
      <c r="AZ103" t="s">
        <v>195</v>
      </c>
      <c r="BB103" t="s">
        <v>77</v>
      </c>
      <c r="BC103" t="s">
        <v>78</v>
      </c>
      <c r="BD103" t="s">
        <v>79</v>
      </c>
    </row>
    <row r="104" spans="1:56" ht="57" x14ac:dyDescent="0.45">
      <c r="A104">
        <v>89</v>
      </c>
      <c r="B104" s="1">
        <v>44971.733715277798</v>
      </c>
      <c r="C104" s="1">
        <v>44971.749803240702</v>
      </c>
      <c r="D104" t="s">
        <v>49</v>
      </c>
      <c r="F104" t="s">
        <v>50</v>
      </c>
      <c r="G104" t="s">
        <v>51</v>
      </c>
      <c r="H104" t="s">
        <v>119</v>
      </c>
      <c r="I104" t="s">
        <v>53</v>
      </c>
      <c r="J104" t="s">
        <v>81</v>
      </c>
      <c r="K104" t="s">
        <v>55</v>
      </c>
      <c r="L104" t="s">
        <v>754</v>
      </c>
      <c r="M104" s="2" t="s">
        <v>755</v>
      </c>
      <c r="N104" t="s">
        <v>97</v>
      </c>
      <c r="O104" t="s">
        <v>756</v>
      </c>
      <c r="P104" t="s">
        <v>1082</v>
      </c>
      <c r="Q104" t="s">
        <v>60</v>
      </c>
      <c r="R104" t="s">
        <v>60</v>
      </c>
      <c r="S104" t="s">
        <v>61</v>
      </c>
      <c r="T104" t="s">
        <v>61</v>
      </c>
      <c r="U104" t="s">
        <v>59</v>
      </c>
      <c r="V104" t="s">
        <v>59</v>
      </c>
      <c r="W104" t="s">
        <v>59</v>
      </c>
      <c r="X104" t="s">
        <v>59</v>
      </c>
      <c r="Y104" t="s">
        <v>59</v>
      </c>
      <c r="Z104" t="s">
        <v>59</v>
      </c>
      <c r="AA104" t="s">
        <v>60</v>
      </c>
      <c r="AB104" t="s">
        <v>61</v>
      </c>
      <c r="AC104" t="s">
        <v>757</v>
      </c>
      <c r="AD104" t="s">
        <v>758</v>
      </c>
      <c r="AE104" t="s">
        <v>266</v>
      </c>
      <c r="AF104" t="s">
        <v>314</v>
      </c>
      <c r="AG104">
        <v>8</v>
      </c>
      <c r="AH104">
        <v>5</v>
      </c>
      <c r="AI104" t="s">
        <v>759</v>
      </c>
      <c r="AJ104">
        <v>9</v>
      </c>
      <c r="AK104">
        <v>3</v>
      </c>
      <c r="AL104" t="s">
        <v>67</v>
      </c>
      <c r="AM104" s="2" t="s">
        <v>760</v>
      </c>
      <c r="AN104" t="s">
        <v>1122</v>
      </c>
      <c r="AO104" t="s">
        <v>69</v>
      </c>
      <c r="AP104" t="s">
        <v>71</v>
      </c>
      <c r="AQ104" t="s">
        <v>71</v>
      </c>
      <c r="AR104" t="s">
        <v>69</v>
      </c>
      <c r="AS104" t="s">
        <v>69</v>
      </c>
      <c r="AT104" t="s">
        <v>69</v>
      </c>
      <c r="AU104" t="s">
        <v>761</v>
      </c>
      <c r="AV104">
        <v>5</v>
      </c>
      <c r="AW104" t="s">
        <v>67</v>
      </c>
      <c r="AY104" t="s">
        <v>74</v>
      </c>
      <c r="AZ104" t="s">
        <v>75</v>
      </c>
      <c r="BA104" t="s">
        <v>762</v>
      </c>
      <c r="BB104" t="s">
        <v>77</v>
      </c>
      <c r="BC104" t="s">
        <v>78</v>
      </c>
      <c r="BD104" t="s">
        <v>403</v>
      </c>
    </row>
    <row r="105" spans="1:56" ht="128.25" x14ac:dyDescent="0.45">
      <c r="A105">
        <v>37</v>
      </c>
      <c r="B105" s="1">
        <v>44965.766967592601</v>
      </c>
      <c r="C105" s="1">
        <v>44965.778981481497</v>
      </c>
      <c r="D105" t="s">
        <v>49</v>
      </c>
      <c r="F105" t="s">
        <v>50</v>
      </c>
      <c r="G105" t="s">
        <v>51</v>
      </c>
      <c r="H105" t="s">
        <v>119</v>
      </c>
      <c r="I105" t="s">
        <v>53</v>
      </c>
      <c r="J105" t="s">
        <v>54</v>
      </c>
      <c r="K105" t="s">
        <v>165</v>
      </c>
      <c r="L105" t="s">
        <v>56</v>
      </c>
      <c r="M105" s="2"/>
      <c r="N105" t="s">
        <v>57</v>
      </c>
      <c r="O105" t="s">
        <v>397</v>
      </c>
      <c r="Q105" t="s">
        <v>59</v>
      </c>
      <c r="R105" t="s">
        <v>59</v>
      </c>
      <c r="S105" t="s">
        <v>59</v>
      </c>
      <c r="T105" t="s">
        <v>60</v>
      </c>
      <c r="U105" t="s">
        <v>59</v>
      </c>
      <c r="V105" t="s">
        <v>59</v>
      </c>
      <c r="W105" t="s">
        <v>59</v>
      </c>
      <c r="X105" t="s">
        <v>59</v>
      </c>
      <c r="Y105" t="s">
        <v>59</v>
      </c>
      <c r="Z105" t="s">
        <v>59</v>
      </c>
      <c r="AA105" t="s">
        <v>59</v>
      </c>
      <c r="AB105" t="s">
        <v>59</v>
      </c>
      <c r="AC105" t="s">
        <v>398</v>
      </c>
      <c r="AD105" t="s">
        <v>399</v>
      </c>
      <c r="AE105" t="s">
        <v>64</v>
      </c>
      <c r="AF105" t="s">
        <v>178</v>
      </c>
      <c r="AG105">
        <v>8</v>
      </c>
      <c r="AH105">
        <v>6</v>
      </c>
      <c r="AI105" t="s">
        <v>400</v>
      </c>
      <c r="AJ105">
        <v>10</v>
      </c>
      <c r="AK105">
        <v>4</v>
      </c>
      <c r="AL105" t="s">
        <v>126</v>
      </c>
      <c r="AM105" s="2" t="s">
        <v>401</v>
      </c>
      <c r="AN105" t="s">
        <v>1122</v>
      </c>
      <c r="AO105" t="s">
        <v>69</v>
      </c>
      <c r="AP105" t="s">
        <v>70</v>
      </c>
      <c r="AQ105" t="s">
        <v>70</v>
      </c>
      <c r="AR105" t="s">
        <v>70</v>
      </c>
      <c r="AS105" t="s">
        <v>71</v>
      </c>
      <c r="AT105" t="s">
        <v>69</v>
      </c>
      <c r="AU105" t="s">
        <v>402</v>
      </c>
      <c r="AV105">
        <v>5</v>
      </c>
      <c r="AW105" t="s">
        <v>116</v>
      </c>
      <c r="AY105" t="s">
        <v>74</v>
      </c>
      <c r="AZ105" t="s">
        <v>195</v>
      </c>
      <c r="BB105" t="s">
        <v>77</v>
      </c>
      <c r="BC105" t="s">
        <v>78</v>
      </c>
      <c r="BD105" t="s">
        <v>403</v>
      </c>
    </row>
    <row r="106" spans="1:56" ht="28.5" hidden="1" x14ac:dyDescent="0.45">
      <c r="A106">
        <v>88</v>
      </c>
      <c r="B106" s="1">
        <v>44971.694282407399</v>
      </c>
      <c r="C106" s="1">
        <v>44971.700416666703</v>
      </c>
      <c r="D106" t="s">
        <v>49</v>
      </c>
      <c r="F106" t="s">
        <v>595</v>
      </c>
      <c r="G106" t="s">
        <v>51</v>
      </c>
      <c r="H106" t="s">
        <v>745</v>
      </c>
      <c r="I106" t="s">
        <v>53</v>
      </c>
      <c r="J106" t="s">
        <v>54</v>
      </c>
      <c r="K106" t="s">
        <v>186</v>
      </c>
      <c r="L106" t="s">
        <v>56</v>
      </c>
      <c r="M106" s="2"/>
      <c r="N106" t="s">
        <v>57</v>
      </c>
      <c r="O106" t="s">
        <v>746</v>
      </c>
      <c r="Q106" t="s">
        <v>60</v>
      </c>
      <c r="R106" t="s">
        <v>60</v>
      </c>
      <c r="S106" t="s">
        <v>60</v>
      </c>
      <c r="T106" t="s">
        <v>59</v>
      </c>
      <c r="U106" t="s">
        <v>59</v>
      </c>
      <c r="V106" t="s">
        <v>59</v>
      </c>
      <c r="W106" t="s">
        <v>59</v>
      </c>
      <c r="X106" t="s">
        <v>60</v>
      </c>
      <c r="Y106" t="s">
        <v>59</v>
      </c>
      <c r="Z106" t="s">
        <v>59</v>
      </c>
      <c r="AA106" t="s">
        <v>59</v>
      </c>
      <c r="AB106" t="s">
        <v>59</v>
      </c>
      <c r="AC106" t="s">
        <v>747</v>
      </c>
      <c r="AD106" t="s">
        <v>748</v>
      </c>
      <c r="AE106" t="s">
        <v>64</v>
      </c>
      <c r="AF106" t="s">
        <v>749</v>
      </c>
      <c r="AG106">
        <v>7</v>
      </c>
      <c r="AH106">
        <v>11</v>
      </c>
      <c r="AI106" t="s">
        <v>750</v>
      </c>
      <c r="AJ106">
        <v>7</v>
      </c>
      <c r="AK106">
        <v>12</v>
      </c>
      <c r="AL106" t="s">
        <v>67</v>
      </c>
      <c r="AM106" s="2" t="s">
        <v>751</v>
      </c>
      <c r="AO106" t="s">
        <v>69</v>
      </c>
      <c r="AP106" t="s">
        <v>70</v>
      </c>
      <c r="AQ106" t="s">
        <v>70</v>
      </c>
      <c r="AR106" t="s">
        <v>70</v>
      </c>
      <c r="AS106" t="s">
        <v>70</v>
      </c>
      <c r="AT106" t="s">
        <v>70</v>
      </c>
      <c r="AU106" t="s">
        <v>752</v>
      </c>
      <c r="AV106" t="s">
        <v>1070</v>
      </c>
      <c r="AY106" t="s">
        <v>130</v>
      </c>
      <c r="AZ106" t="s">
        <v>118</v>
      </c>
      <c r="BA106" t="s">
        <v>753</v>
      </c>
      <c r="BB106" t="s">
        <v>77</v>
      </c>
      <c r="BC106" t="s">
        <v>118</v>
      </c>
      <c r="BD106" t="s">
        <v>133</v>
      </c>
    </row>
    <row r="107" spans="1:56" ht="28.5" x14ac:dyDescent="0.45">
      <c r="A107">
        <v>53</v>
      </c>
      <c r="B107" s="1">
        <v>44968.575486111098</v>
      </c>
      <c r="C107" s="1">
        <v>44968.579328703701</v>
      </c>
      <c r="D107" t="s">
        <v>49</v>
      </c>
      <c r="F107" t="s">
        <v>50</v>
      </c>
      <c r="G107" t="s">
        <v>51</v>
      </c>
      <c r="H107" t="s">
        <v>119</v>
      </c>
      <c r="I107" t="s">
        <v>185</v>
      </c>
      <c r="J107" t="s">
        <v>54</v>
      </c>
      <c r="K107" t="s">
        <v>226</v>
      </c>
      <c r="L107" t="s">
        <v>56</v>
      </c>
      <c r="M107" s="2"/>
      <c r="N107" t="s">
        <v>256</v>
      </c>
      <c r="O107" t="s">
        <v>507</v>
      </c>
      <c r="Q107" t="s">
        <v>59</v>
      </c>
      <c r="R107" t="s">
        <v>59</v>
      </c>
      <c r="S107" t="s">
        <v>59</v>
      </c>
      <c r="T107" t="s">
        <v>59</v>
      </c>
      <c r="U107" t="s">
        <v>59</v>
      </c>
      <c r="V107" t="s">
        <v>59</v>
      </c>
      <c r="W107" t="s">
        <v>59</v>
      </c>
      <c r="X107" t="s">
        <v>59</v>
      </c>
      <c r="Y107" t="s">
        <v>59</v>
      </c>
      <c r="Z107" t="s">
        <v>59</v>
      </c>
      <c r="AA107" t="s">
        <v>59</v>
      </c>
      <c r="AB107" t="s">
        <v>59</v>
      </c>
      <c r="AC107" t="s">
        <v>137</v>
      </c>
      <c r="AD107" t="s">
        <v>508</v>
      </c>
      <c r="AE107" t="s">
        <v>239</v>
      </c>
      <c r="AF107" t="s">
        <v>509</v>
      </c>
      <c r="AG107">
        <v>8</v>
      </c>
      <c r="AH107">
        <v>8</v>
      </c>
      <c r="AI107" t="s">
        <v>179</v>
      </c>
      <c r="AJ107">
        <v>9</v>
      </c>
      <c r="AK107">
        <v>6</v>
      </c>
      <c r="AL107" t="s">
        <v>67</v>
      </c>
      <c r="AM107" s="2" t="s">
        <v>510</v>
      </c>
      <c r="AN107" t="s">
        <v>1122</v>
      </c>
      <c r="AO107" t="s">
        <v>69</v>
      </c>
      <c r="AP107" t="s">
        <v>70</v>
      </c>
      <c r="AQ107" t="s">
        <v>71</v>
      </c>
      <c r="AR107" t="s">
        <v>71</v>
      </c>
      <c r="AS107" t="s">
        <v>71</v>
      </c>
      <c r="AT107" t="s">
        <v>71</v>
      </c>
      <c r="AU107" s="3" t="s">
        <v>128</v>
      </c>
      <c r="AV107" s="3">
        <v>5</v>
      </c>
      <c r="AW107" t="s">
        <v>67</v>
      </c>
      <c r="AY107" t="s">
        <v>74</v>
      </c>
      <c r="AZ107" t="s">
        <v>195</v>
      </c>
      <c r="BA107" t="s">
        <v>511</v>
      </c>
      <c r="BB107" t="s">
        <v>77</v>
      </c>
      <c r="BC107" t="s">
        <v>78</v>
      </c>
      <c r="BD107" t="s">
        <v>512</v>
      </c>
    </row>
    <row r="108" spans="1:56" ht="71.25" x14ac:dyDescent="0.45">
      <c r="A108">
        <v>124</v>
      </c>
      <c r="B108" s="1">
        <v>44978.424942129597</v>
      </c>
      <c r="C108" s="1">
        <v>44978.440833333298</v>
      </c>
      <c r="D108" t="s">
        <v>49</v>
      </c>
      <c r="F108" t="s">
        <v>50</v>
      </c>
      <c r="G108" t="s">
        <v>51</v>
      </c>
      <c r="H108" t="s">
        <v>119</v>
      </c>
      <c r="I108" t="s">
        <v>185</v>
      </c>
      <c r="J108" t="s">
        <v>81</v>
      </c>
      <c r="K108" t="s">
        <v>298</v>
      </c>
      <c r="L108" t="s">
        <v>56</v>
      </c>
      <c r="M108" s="2"/>
      <c r="N108" t="s">
        <v>57</v>
      </c>
      <c r="O108" t="s">
        <v>1000</v>
      </c>
      <c r="Q108" t="s">
        <v>59</v>
      </c>
      <c r="R108" t="s">
        <v>59</v>
      </c>
      <c r="S108" t="s">
        <v>60</v>
      </c>
      <c r="T108" t="s">
        <v>60</v>
      </c>
      <c r="U108" t="s">
        <v>59</v>
      </c>
      <c r="V108" t="s">
        <v>59</v>
      </c>
      <c r="W108" t="s">
        <v>59</v>
      </c>
      <c r="X108" t="s">
        <v>59</v>
      </c>
      <c r="Y108" t="s">
        <v>59</v>
      </c>
      <c r="Z108" t="s">
        <v>59</v>
      </c>
      <c r="AA108" t="s">
        <v>59</v>
      </c>
      <c r="AB108" t="s">
        <v>59</v>
      </c>
      <c r="AC108" t="s">
        <v>87</v>
      </c>
      <c r="AD108" t="s">
        <v>1001</v>
      </c>
      <c r="AE108" t="s">
        <v>64</v>
      </c>
      <c r="AF108" t="s">
        <v>1002</v>
      </c>
      <c r="AG108">
        <v>6</v>
      </c>
      <c r="AH108">
        <v>12</v>
      </c>
      <c r="AI108" t="s">
        <v>1003</v>
      </c>
      <c r="AJ108">
        <v>6</v>
      </c>
      <c r="AK108">
        <v>12</v>
      </c>
      <c r="AL108" t="s">
        <v>67</v>
      </c>
      <c r="AM108" s="2" t="s">
        <v>1004</v>
      </c>
      <c r="AN108" t="s">
        <v>1139</v>
      </c>
      <c r="AO108" t="s">
        <v>69</v>
      </c>
      <c r="AP108" t="s">
        <v>70</v>
      </c>
      <c r="AQ108" t="s">
        <v>70</v>
      </c>
      <c r="AR108" t="s">
        <v>71</v>
      </c>
      <c r="AS108" t="s">
        <v>71</v>
      </c>
      <c r="AT108" t="s">
        <v>71</v>
      </c>
      <c r="AU108" t="s">
        <v>1005</v>
      </c>
      <c r="AV108">
        <v>5</v>
      </c>
      <c r="AW108" t="s">
        <v>67</v>
      </c>
      <c r="AX108" t="s">
        <v>1006</v>
      </c>
      <c r="AY108" t="s">
        <v>130</v>
      </c>
      <c r="AZ108" t="s">
        <v>75</v>
      </c>
      <c r="BA108" t="s">
        <v>1007</v>
      </c>
      <c r="BB108" t="s">
        <v>77</v>
      </c>
      <c r="BC108" t="s">
        <v>78</v>
      </c>
      <c r="BD108" t="s">
        <v>133</v>
      </c>
    </row>
    <row r="109" spans="1:56" ht="71.25" x14ac:dyDescent="0.45">
      <c r="A109">
        <v>126</v>
      </c>
      <c r="B109" s="1">
        <v>44978.443923611099</v>
      </c>
      <c r="C109" s="1">
        <v>44978.457673611098</v>
      </c>
      <c r="D109" t="s">
        <v>49</v>
      </c>
      <c r="F109" t="s">
        <v>50</v>
      </c>
      <c r="G109" t="s">
        <v>51</v>
      </c>
      <c r="H109" t="s">
        <v>134</v>
      </c>
      <c r="I109" t="s">
        <v>185</v>
      </c>
      <c r="J109" t="s">
        <v>81</v>
      </c>
      <c r="K109" t="s">
        <v>198</v>
      </c>
      <c r="L109" t="s">
        <v>56</v>
      </c>
      <c r="M109" s="2"/>
      <c r="N109" t="s">
        <v>256</v>
      </c>
      <c r="O109" t="s">
        <v>1010</v>
      </c>
      <c r="Q109" t="s">
        <v>59</v>
      </c>
      <c r="R109" t="s">
        <v>60</v>
      </c>
      <c r="T109" t="s">
        <v>59</v>
      </c>
      <c r="U109" t="s">
        <v>61</v>
      </c>
      <c r="V109" t="s">
        <v>59</v>
      </c>
      <c r="W109" t="s">
        <v>59</v>
      </c>
      <c r="X109" t="s">
        <v>59</v>
      </c>
      <c r="Z109" t="s">
        <v>59</v>
      </c>
      <c r="AA109" t="s">
        <v>59</v>
      </c>
      <c r="AB109" t="s">
        <v>59</v>
      </c>
      <c r="AC109" t="s">
        <v>1011</v>
      </c>
      <c r="AD109" t="s">
        <v>1012</v>
      </c>
      <c r="AE109" t="s">
        <v>239</v>
      </c>
      <c r="AF109" t="s">
        <v>1013</v>
      </c>
      <c r="AG109">
        <v>8</v>
      </c>
      <c r="AH109">
        <v>8</v>
      </c>
      <c r="AI109" t="s">
        <v>1014</v>
      </c>
      <c r="AJ109">
        <v>10</v>
      </c>
      <c r="AK109">
        <v>11</v>
      </c>
      <c r="AL109" t="s">
        <v>67</v>
      </c>
      <c r="AM109" s="2" t="s">
        <v>1015</v>
      </c>
      <c r="AN109" t="s">
        <v>1138</v>
      </c>
      <c r="AO109" t="s">
        <v>69</v>
      </c>
      <c r="AP109" t="s">
        <v>69</v>
      </c>
      <c r="AQ109" t="s">
        <v>69</v>
      </c>
      <c r="AR109" t="s">
        <v>70</v>
      </c>
      <c r="AS109" t="s">
        <v>71</v>
      </c>
      <c r="AT109" t="s">
        <v>69</v>
      </c>
      <c r="AU109" t="s">
        <v>1016</v>
      </c>
      <c r="AV109">
        <v>5</v>
      </c>
      <c r="AW109" t="s">
        <v>67</v>
      </c>
      <c r="AX109" t="s">
        <v>1017</v>
      </c>
      <c r="AY109" t="s">
        <v>130</v>
      </c>
      <c r="AZ109" t="s">
        <v>75</v>
      </c>
      <c r="BA109" t="s">
        <v>1018</v>
      </c>
      <c r="BB109" t="s">
        <v>588</v>
      </c>
      <c r="BC109" t="s">
        <v>78</v>
      </c>
      <c r="BD109" t="s">
        <v>133</v>
      </c>
    </row>
    <row r="110" spans="1:56" hidden="1" x14ac:dyDescent="0.45">
      <c r="A110">
        <v>81</v>
      </c>
      <c r="B110" s="1">
        <v>44970.867245370398</v>
      </c>
      <c r="C110" s="1">
        <v>44970.877037036997</v>
      </c>
      <c r="D110" t="s">
        <v>49</v>
      </c>
      <c r="F110" t="s">
        <v>404</v>
      </c>
      <c r="G110" t="s">
        <v>51</v>
      </c>
      <c r="H110" t="s">
        <v>52</v>
      </c>
      <c r="I110" t="s">
        <v>53</v>
      </c>
      <c r="J110" t="s">
        <v>95</v>
      </c>
      <c r="K110" t="s">
        <v>703</v>
      </c>
      <c r="L110" t="s">
        <v>56</v>
      </c>
      <c r="M110" s="2"/>
      <c r="N110" t="s">
        <v>85</v>
      </c>
      <c r="O110" t="s">
        <v>704</v>
      </c>
      <c r="P110" t="s">
        <v>1083</v>
      </c>
      <c r="Q110" t="s">
        <v>59</v>
      </c>
      <c r="R110" t="s">
        <v>59</v>
      </c>
      <c r="S110" t="s">
        <v>59</v>
      </c>
      <c r="T110" t="s">
        <v>60</v>
      </c>
      <c r="U110" t="s">
        <v>59</v>
      </c>
      <c r="V110" t="s">
        <v>59</v>
      </c>
      <c r="W110" t="s">
        <v>59</v>
      </c>
      <c r="X110" t="s">
        <v>59</v>
      </c>
      <c r="Y110" t="s">
        <v>59</v>
      </c>
      <c r="Z110" t="s">
        <v>59</v>
      </c>
      <c r="AA110" t="s">
        <v>59</v>
      </c>
      <c r="AB110" t="s">
        <v>61</v>
      </c>
      <c r="AC110" t="s">
        <v>705</v>
      </c>
      <c r="AD110" t="s">
        <v>103</v>
      </c>
      <c r="AE110" t="s">
        <v>64</v>
      </c>
      <c r="AF110" t="s">
        <v>706</v>
      </c>
      <c r="AG110">
        <v>7</v>
      </c>
      <c r="AH110">
        <v>10</v>
      </c>
      <c r="AI110" t="s">
        <v>707</v>
      </c>
      <c r="AJ110">
        <v>7</v>
      </c>
      <c r="AK110">
        <v>14</v>
      </c>
      <c r="AL110" t="s">
        <v>67</v>
      </c>
      <c r="AM110" s="2" t="s">
        <v>708</v>
      </c>
      <c r="AO110" t="s">
        <v>69</v>
      </c>
      <c r="AP110" t="s">
        <v>70</v>
      </c>
      <c r="AQ110" t="s">
        <v>70</v>
      </c>
      <c r="AR110" t="s">
        <v>71</v>
      </c>
      <c r="AS110" t="s">
        <v>71</v>
      </c>
      <c r="AT110" t="s">
        <v>69</v>
      </c>
      <c r="AU110" s="2" t="s">
        <v>709</v>
      </c>
      <c r="AV110">
        <v>5</v>
      </c>
      <c r="AW110" t="s">
        <v>116</v>
      </c>
      <c r="AX110" t="s">
        <v>710</v>
      </c>
      <c r="AY110" t="s">
        <v>74</v>
      </c>
      <c r="AZ110" t="s">
        <v>75</v>
      </c>
      <c r="BA110" t="s">
        <v>711</v>
      </c>
      <c r="BB110" t="s">
        <v>77</v>
      </c>
      <c r="BC110" t="s">
        <v>78</v>
      </c>
      <c r="BD110" t="s">
        <v>79</v>
      </c>
    </row>
    <row r="111" spans="1:56" ht="185.25" hidden="1" x14ac:dyDescent="0.45">
      <c r="A111">
        <v>49</v>
      </c>
      <c r="B111" s="1">
        <v>44967.538495370398</v>
      </c>
      <c r="C111" s="1">
        <v>44967.564004629603</v>
      </c>
      <c r="D111" t="s">
        <v>49</v>
      </c>
      <c r="F111" t="s">
        <v>481</v>
      </c>
      <c r="G111" t="s">
        <v>176</v>
      </c>
      <c r="H111" t="s">
        <v>119</v>
      </c>
      <c r="I111" t="s">
        <v>53</v>
      </c>
      <c r="J111" t="s">
        <v>54</v>
      </c>
      <c r="K111" t="s">
        <v>482</v>
      </c>
      <c r="L111" t="s">
        <v>56</v>
      </c>
      <c r="M111" s="2" t="s">
        <v>483</v>
      </c>
      <c r="N111" t="s">
        <v>57</v>
      </c>
      <c r="O111" t="s">
        <v>484</v>
      </c>
      <c r="Q111" t="s">
        <v>60</v>
      </c>
      <c r="R111" t="s">
        <v>60</v>
      </c>
      <c r="S111" t="s">
        <v>60</v>
      </c>
      <c r="T111" t="s">
        <v>60</v>
      </c>
      <c r="U111" t="s">
        <v>61</v>
      </c>
      <c r="V111" t="s">
        <v>61</v>
      </c>
      <c r="W111" t="s">
        <v>60</v>
      </c>
      <c r="X111" t="s">
        <v>60</v>
      </c>
      <c r="Y111" t="s">
        <v>60</v>
      </c>
      <c r="Z111" t="s">
        <v>60</v>
      </c>
      <c r="AA111" t="s">
        <v>59</v>
      </c>
      <c r="AB111" t="s">
        <v>60</v>
      </c>
      <c r="AC111" t="s">
        <v>485</v>
      </c>
      <c r="AD111" t="s">
        <v>486</v>
      </c>
      <c r="AE111" t="s">
        <v>64</v>
      </c>
      <c r="AF111" t="s">
        <v>487</v>
      </c>
      <c r="AI111" t="s">
        <v>487</v>
      </c>
      <c r="AL111" t="s">
        <v>126</v>
      </c>
      <c r="AM111" s="2" t="s">
        <v>488</v>
      </c>
      <c r="AO111" t="s">
        <v>141</v>
      </c>
      <c r="AP111" t="s">
        <v>70</v>
      </c>
      <c r="AQ111" t="s">
        <v>70</v>
      </c>
      <c r="AR111" t="s">
        <v>71</v>
      </c>
      <c r="AS111" t="s">
        <v>71</v>
      </c>
      <c r="AT111" t="s">
        <v>69</v>
      </c>
      <c r="AU111" s="2" t="s">
        <v>489</v>
      </c>
      <c r="AV111" t="s">
        <v>1070</v>
      </c>
      <c r="AW111" t="s">
        <v>113</v>
      </c>
      <c r="AX111" t="s">
        <v>490</v>
      </c>
      <c r="AY111" t="s">
        <v>74</v>
      </c>
      <c r="AZ111" t="s">
        <v>195</v>
      </c>
      <c r="BA111" t="s">
        <v>491</v>
      </c>
      <c r="BB111" t="s">
        <v>77</v>
      </c>
      <c r="BC111" t="s">
        <v>78</v>
      </c>
      <c r="BD111" t="s">
        <v>79</v>
      </c>
    </row>
    <row r="112" spans="1:56" ht="99.75" x14ac:dyDescent="0.45">
      <c r="A112">
        <v>41</v>
      </c>
      <c r="B112" s="1">
        <v>44966.451435185198</v>
      </c>
      <c r="C112" s="1">
        <v>44966.458310185197</v>
      </c>
      <c r="D112" t="s">
        <v>49</v>
      </c>
      <c r="F112" t="s">
        <v>362</v>
      </c>
      <c r="G112" t="s">
        <v>51</v>
      </c>
      <c r="H112" t="s">
        <v>52</v>
      </c>
      <c r="I112" t="s">
        <v>80</v>
      </c>
      <c r="J112" t="s">
        <v>95</v>
      </c>
      <c r="K112" t="s">
        <v>386</v>
      </c>
      <c r="L112" t="s">
        <v>420</v>
      </c>
      <c r="M112" s="2" t="s">
        <v>421</v>
      </c>
      <c r="N112" t="s">
        <v>85</v>
      </c>
      <c r="O112" t="s">
        <v>422</v>
      </c>
      <c r="Q112" t="s">
        <v>59</v>
      </c>
      <c r="R112" t="s">
        <v>59</v>
      </c>
      <c r="S112" t="s">
        <v>59</v>
      </c>
      <c r="T112" t="s">
        <v>60</v>
      </c>
      <c r="U112" t="s">
        <v>59</v>
      </c>
      <c r="V112" t="s">
        <v>59</v>
      </c>
      <c r="W112" t="s">
        <v>59</v>
      </c>
      <c r="X112" t="s">
        <v>59</v>
      </c>
      <c r="Y112" t="s">
        <v>59</v>
      </c>
      <c r="Z112" t="s">
        <v>59</v>
      </c>
      <c r="AA112" t="s">
        <v>59</v>
      </c>
      <c r="AB112" t="s">
        <v>59</v>
      </c>
      <c r="AC112" t="s">
        <v>423</v>
      </c>
      <c r="AD112" t="s">
        <v>424</v>
      </c>
      <c r="AE112" t="s">
        <v>64</v>
      </c>
      <c r="AF112" t="s">
        <v>425</v>
      </c>
      <c r="AG112">
        <v>6</v>
      </c>
      <c r="AH112">
        <v>12</v>
      </c>
      <c r="AI112" t="s">
        <v>426</v>
      </c>
      <c r="AJ112">
        <v>8</v>
      </c>
      <c r="AK112">
        <v>12</v>
      </c>
      <c r="AL112" t="s">
        <v>67</v>
      </c>
      <c r="AM112" s="2" t="s">
        <v>427</v>
      </c>
      <c r="AN112" t="s">
        <v>1141</v>
      </c>
      <c r="AO112" t="s">
        <v>69</v>
      </c>
      <c r="AP112" t="s">
        <v>70</v>
      </c>
      <c r="AQ112" t="s">
        <v>70</v>
      </c>
      <c r="AR112" t="s">
        <v>71</v>
      </c>
      <c r="AS112" t="s">
        <v>69</v>
      </c>
      <c r="AT112" t="s">
        <v>71</v>
      </c>
      <c r="AU112" t="s">
        <v>428</v>
      </c>
      <c r="AV112">
        <v>5</v>
      </c>
      <c r="AW112" t="s">
        <v>67</v>
      </c>
      <c r="AX112" t="s">
        <v>429</v>
      </c>
      <c r="AY112" t="s">
        <v>93</v>
      </c>
      <c r="AZ112" t="s">
        <v>195</v>
      </c>
      <c r="BA112" t="s">
        <v>430</v>
      </c>
      <c r="BB112" t="s">
        <v>431</v>
      </c>
      <c r="BC112" t="s">
        <v>78</v>
      </c>
      <c r="BD112" t="s">
        <v>174</v>
      </c>
    </row>
    <row r="113" spans="1:56" ht="28.5" x14ac:dyDescent="0.45">
      <c r="A113">
        <v>32</v>
      </c>
      <c r="B113" s="1">
        <v>44965.033275463</v>
      </c>
      <c r="C113" s="1">
        <v>44965.039085648103</v>
      </c>
      <c r="D113" t="s">
        <v>49</v>
      </c>
      <c r="F113" t="s">
        <v>50</v>
      </c>
      <c r="G113" t="s">
        <v>51</v>
      </c>
      <c r="H113" t="s">
        <v>52</v>
      </c>
      <c r="I113" t="s">
        <v>80</v>
      </c>
      <c r="J113" t="s">
        <v>81</v>
      </c>
      <c r="K113" t="s">
        <v>186</v>
      </c>
      <c r="L113" t="s">
        <v>56</v>
      </c>
      <c r="M113" s="2" t="s">
        <v>352</v>
      </c>
      <c r="N113" t="s">
        <v>85</v>
      </c>
      <c r="O113" t="s">
        <v>353</v>
      </c>
      <c r="Q113" t="s">
        <v>59</v>
      </c>
      <c r="R113" t="s">
        <v>59</v>
      </c>
      <c r="S113" t="s">
        <v>59</v>
      </c>
      <c r="T113" t="s">
        <v>59</v>
      </c>
      <c r="U113" t="s">
        <v>59</v>
      </c>
      <c r="V113" t="s">
        <v>59</v>
      </c>
      <c r="W113" t="s">
        <v>59</v>
      </c>
      <c r="X113" t="s">
        <v>59</v>
      </c>
      <c r="Y113" t="s">
        <v>59</v>
      </c>
      <c r="Z113" t="s">
        <v>59</v>
      </c>
      <c r="AA113" t="s">
        <v>59</v>
      </c>
      <c r="AB113" t="s">
        <v>59</v>
      </c>
      <c r="AC113" t="s">
        <v>354</v>
      </c>
      <c r="AD113" t="s">
        <v>355</v>
      </c>
      <c r="AE113" t="s">
        <v>239</v>
      </c>
      <c r="AF113" t="s">
        <v>356</v>
      </c>
      <c r="AG113">
        <v>6</v>
      </c>
      <c r="AH113">
        <v>9</v>
      </c>
      <c r="AI113" t="s">
        <v>357</v>
      </c>
      <c r="AJ113">
        <v>6</v>
      </c>
      <c r="AK113">
        <v>6</v>
      </c>
      <c r="AL113" t="s">
        <v>67</v>
      </c>
      <c r="AM113" s="2" t="s">
        <v>358</v>
      </c>
      <c r="AN113" t="s">
        <v>1130</v>
      </c>
      <c r="AO113" t="s">
        <v>69</v>
      </c>
      <c r="AP113" t="s">
        <v>70</v>
      </c>
      <c r="AQ113" t="s">
        <v>70</v>
      </c>
      <c r="AR113" t="s">
        <v>70</v>
      </c>
      <c r="AS113" t="s">
        <v>69</v>
      </c>
      <c r="AT113" t="s">
        <v>69</v>
      </c>
      <c r="AU113" t="s">
        <v>359</v>
      </c>
      <c r="AV113">
        <v>4</v>
      </c>
      <c r="AW113" t="s">
        <v>67</v>
      </c>
      <c r="AX113" t="s">
        <v>360</v>
      </c>
      <c r="AY113" t="s">
        <v>74</v>
      </c>
      <c r="AZ113" t="s">
        <v>195</v>
      </c>
      <c r="BA113" t="s">
        <v>361</v>
      </c>
      <c r="BB113" t="s">
        <v>77</v>
      </c>
      <c r="BC113" t="s">
        <v>78</v>
      </c>
      <c r="BD113" t="s">
        <v>79</v>
      </c>
    </row>
    <row r="114" spans="1:56" ht="28.5" x14ac:dyDescent="0.45">
      <c r="A114">
        <v>15</v>
      </c>
      <c r="B114" s="1">
        <v>44963.432210648098</v>
      </c>
      <c r="C114" s="1">
        <v>44963.454050925902</v>
      </c>
      <c r="D114" t="s">
        <v>49</v>
      </c>
      <c r="F114" t="s">
        <v>50</v>
      </c>
      <c r="G114" t="s">
        <v>51</v>
      </c>
      <c r="H114" t="s">
        <v>119</v>
      </c>
      <c r="I114" t="s">
        <v>210</v>
      </c>
      <c r="J114" t="s">
        <v>211</v>
      </c>
      <c r="K114" t="s">
        <v>212</v>
      </c>
      <c r="L114" t="s">
        <v>213</v>
      </c>
      <c r="M114" s="2" t="s">
        <v>214</v>
      </c>
      <c r="O114" t="s">
        <v>215</v>
      </c>
      <c r="P114" t="s">
        <v>1082</v>
      </c>
      <c r="Q114" t="s">
        <v>59</v>
      </c>
      <c r="R114" t="s">
        <v>59</v>
      </c>
      <c r="S114" t="s">
        <v>59</v>
      </c>
      <c r="T114" t="s">
        <v>60</v>
      </c>
      <c r="U114" t="s">
        <v>59</v>
      </c>
      <c r="V114" t="s">
        <v>59</v>
      </c>
      <c r="W114" t="s">
        <v>59</v>
      </c>
      <c r="X114" t="s">
        <v>59</v>
      </c>
      <c r="Y114" t="s">
        <v>59</v>
      </c>
      <c r="Z114" t="s">
        <v>59</v>
      </c>
      <c r="AA114" t="s">
        <v>59</v>
      </c>
      <c r="AB114" t="s">
        <v>59</v>
      </c>
      <c r="AC114" t="s">
        <v>216</v>
      </c>
      <c r="AD114" t="s">
        <v>217</v>
      </c>
      <c r="AE114" t="s">
        <v>64</v>
      </c>
      <c r="AF114" t="s">
        <v>218</v>
      </c>
      <c r="AG114">
        <v>6</v>
      </c>
      <c r="AH114">
        <v>11</v>
      </c>
      <c r="AI114" t="s">
        <v>219</v>
      </c>
      <c r="AJ114">
        <v>7</v>
      </c>
      <c r="AK114">
        <v>11</v>
      </c>
      <c r="AL114" t="s">
        <v>67</v>
      </c>
      <c r="AM114" s="2" t="s">
        <v>220</v>
      </c>
      <c r="AN114" t="s">
        <v>1130</v>
      </c>
      <c r="AO114" t="s">
        <v>69</v>
      </c>
      <c r="AP114" t="s">
        <v>70</v>
      </c>
      <c r="AQ114" t="s">
        <v>70</v>
      </c>
      <c r="AR114" t="s">
        <v>70</v>
      </c>
      <c r="AS114" t="s">
        <v>71</v>
      </c>
      <c r="AT114" t="s">
        <v>69</v>
      </c>
      <c r="AU114" t="s">
        <v>221</v>
      </c>
      <c r="AV114">
        <v>5</v>
      </c>
      <c r="AW114" t="s">
        <v>116</v>
      </c>
      <c r="AX114" t="s">
        <v>222</v>
      </c>
      <c r="AY114" t="s">
        <v>130</v>
      </c>
      <c r="AZ114" t="s">
        <v>75</v>
      </c>
      <c r="BA114" t="s">
        <v>223</v>
      </c>
      <c r="BB114" t="s">
        <v>224</v>
      </c>
      <c r="BC114" t="s">
        <v>78</v>
      </c>
      <c r="BD114" t="s">
        <v>225</v>
      </c>
    </row>
    <row r="115" spans="1:56" hidden="1" x14ac:dyDescent="0.45">
      <c r="A115">
        <v>116</v>
      </c>
      <c r="B115" s="1">
        <v>44977.649884259299</v>
      </c>
      <c r="C115" s="1">
        <v>44977.663217592599</v>
      </c>
      <c r="D115" t="s">
        <v>49</v>
      </c>
      <c r="F115" t="s">
        <v>50</v>
      </c>
      <c r="G115" t="s">
        <v>51</v>
      </c>
      <c r="H115" t="s">
        <v>144</v>
      </c>
      <c r="I115" t="s">
        <v>185</v>
      </c>
      <c r="J115" t="s">
        <v>95</v>
      </c>
      <c r="K115" t="s">
        <v>441</v>
      </c>
      <c r="L115" t="s">
        <v>83</v>
      </c>
      <c r="M115" s="2"/>
      <c r="N115" t="s">
        <v>85</v>
      </c>
      <c r="O115" t="s">
        <v>942</v>
      </c>
      <c r="Q115" t="s">
        <v>60</v>
      </c>
      <c r="R115" t="s">
        <v>60</v>
      </c>
      <c r="S115" t="s">
        <v>60</v>
      </c>
      <c r="T115" t="s">
        <v>60</v>
      </c>
      <c r="U115" t="s">
        <v>59</v>
      </c>
      <c r="V115" t="s">
        <v>59</v>
      </c>
      <c r="W115" t="s">
        <v>59</v>
      </c>
      <c r="X115" t="s">
        <v>60</v>
      </c>
      <c r="Y115" t="s">
        <v>59</v>
      </c>
      <c r="Z115" t="s">
        <v>59</v>
      </c>
      <c r="AA115" t="s">
        <v>59</v>
      </c>
      <c r="AB115" t="s">
        <v>59</v>
      </c>
      <c r="AC115" t="s">
        <v>943</v>
      </c>
      <c r="AD115" t="s">
        <v>944</v>
      </c>
      <c r="AE115" t="s">
        <v>266</v>
      </c>
      <c r="AF115" t="s">
        <v>945</v>
      </c>
      <c r="AI115" t="s">
        <v>945</v>
      </c>
      <c r="AL115" t="s">
        <v>67</v>
      </c>
      <c r="AO115" t="s">
        <v>69</v>
      </c>
      <c r="AP115" t="s">
        <v>70</v>
      </c>
      <c r="AQ115" t="s">
        <v>70</v>
      </c>
      <c r="AR115" t="s">
        <v>70</v>
      </c>
      <c r="AS115" t="s">
        <v>71</v>
      </c>
      <c r="AT115" t="s">
        <v>71</v>
      </c>
      <c r="AU115" t="s">
        <v>946</v>
      </c>
      <c r="AV115">
        <v>5</v>
      </c>
      <c r="AW115" t="s">
        <v>67</v>
      </c>
      <c r="AX115" t="s">
        <v>947</v>
      </c>
      <c r="AY115" t="s">
        <v>130</v>
      </c>
      <c r="AZ115" t="s">
        <v>75</v>
      </c>
      <c r="BA115" t="s">
        <v>361</v>
      </c>
      <c r="BB115" t="s">
        <v>77</v>
      </c>
      <c r="BC115" t="s">
        <v>78</v>
      </c>
      <c r="BD115" t="s">
        <v>133</v>
      </c>
    </row>
    <row r="116" spans="1:56" ht="42.75" hidden="1" x14ac:dyDescent="0.45">
      <c r="A116">
        <v>91</v>
      </c>
      <c r="B116" s="1">
        <v>44972.414386574099</v>
      </c>
      <c r="C116" s="1">
        <v>44972.419537037</v>
      </c>
      <c r="D116" t="s">
        <v>49</v>
      </c>
      <c r="F116" t="s">
        <v>50</v>
      </c>
      <c r="G116" t="s">
        <v>51</v>
      </c>
      <c r="H116" t="s">
        <v>52</v>
      </c>
      <c r="I116" t="s">
        <v>80</v>
      </c>
      <c r="J116" t="s">
        <v>54</v>
      </c>
      <c r="K116" t="s">
        <v>767</v>
      </c>
      <c r="L116" t="s">
        <v>768</v>
      </c>
      <c r="M116" s="2" t="s">
        <v>769</v>
      </c>
      <c r="N116" t="s">
        <v>256</v>
      </c>
      <c r="O116" t="s">
        <v>770</v>
      </c>
      <c r="P116" t="s">
        <v>1082</v>
      </c>
      <c r="Q116" t="s">
        <v>60</v>
      </c>
      <c r="R116" t="s">
        <v>59</v>
      </c>
      <c r="S116" t="s">
        <v>59</v>
      </c>
      <c r="T116" t="s">
        <v>60</v>
      </c>
      <c r="U116" t="s">
        <v>60</v>
      </c>
      <c r="V116" t="s">
        <v>60</v>
      </c>
      <c r="W116" t="s">
        <v>59</v>
      </c>
      <c r="X116" t="s">
        <v>59</v>
      </c>
      <c r="Y116" t="s">
        <v>60</v>
      </c>
      <c r="Z116" t="s">
        <v>60</v>
      </c>
      <c r="AA116" t="s">
        <v>59</v>
      </c>
      <c r="AB116" t="s">
        <v>60</v>
      </c>
      <c r="AC116" t="s">
        <v>87</v>
      </c>
      <c r="AD116" t="s">
        <v>168</v>
      </c>
      <c r="AE116" t="s">
        <v>100</v>
      </c>
      <c r="AF116" t="s">
        <v>771</v>
      </c>
      <c r="AG116">
        <v>8</v>
      </c>
      <c r="AH116">
        <v>6</v>
      </c>
      <c r="AI116" t="s">
        <v>772</v>
      </c>
      <c r="AL116" t="s">
        <v>126</v>
      </c>
      <c r="AO116" t="s">
        <v>69</v>
      </c>
      <c r="AP116" t="s">
        <v>70</v>
      </c>
      <c r="AQ116" t="s">
        <v>70</v>
      </c>
      <c r="AR116" t="s">
        <v>71</v>
      </c>
      <c r="AS116" t="s">
        <v>71</v>
      </c>
      <c r="AT116" t="s">
        <v>69</v>
      </c>
      <c r="AU116" t="s">
        <v>773</v>
      </c>
      <c r="AV116">
        <v>5</v>
      </c>
      <c r="AW116" t="s">
        <v>116</v>
      </c>
      <c r="AY116" t="s">
        <v>74</v>
      </c>
      <c r="AZ116" t="s">
        <v>195</v>
      </c>
      <c r="BA116" t="s">
        <v>774</v>
      </c>
      <c r="BB116" t="s">
        <v>77</v>
      </c>
      <c r="BC116" t="s">
        <v>78</v>
      </c>
      <c r="BD116" t="s">
        <v>79</v>
      </c>
    </row>
    <row r="117" spans="1:56" hidden="1" x14ac:dyDescent="0.45">
      <c r="A117">
        <v>57</v>
      </c>
      <c r="B117" s="1">
        <v>44968.667731481502</v>
      </c>
      <c r="C117" s="1">
        <v>44968.684872685197</v>
      </c>
      <c r="D117" t="s">
        <v>49</v>
      </c>
      <c r="F117" t="s">
        <v>50</v>
      </c>
      <c r="G117" t="s">
        <v>51</v>
      </c>
      <c r="H117" t="s">
        <v>144</v>
      </c>
      <c r="I117" t="s">
        <v>185</v>
      </c>
      <c r="J117" t="s">
        <v>54</v>
      </c>
      <c r="K117" t="s">
        <v>55</v>
      </c>
      <c r="L117" t="s">
        <v>56</v>
      </c>
      <c r="M117" s="2"/>
      <c r="N117" t="s">
        <v>256</v>
      </c>
      <c r="O117" t="s">
        <v>529</v>
      </c>
      <c r="P117" t="s">
        <v>1081</v>
      </c>
      <c r="Q117" t="s">
        <v>59</v>
      </c>
      <c r="R117" t="s">
        <v>59</v>
      </c>
      <c r="S117" t="s">
        <v>60</v>
      </c>
      <c r="T117" t="s">
        <v>60</v>
      </c>
      <c r="U117" t="s">
        <v>59</v>
      </c>
      <c r="V117" t="s">
        <v>59</v>
      </c>
      <c r="W117" t="s">
        <v>59</v>
      </c>
      <c r="X117" t="s">
        <v>59</v>
      </c>
      <c r="Y117" t="s">
        <v>60</v>
      </c>
      <c r="Z117" t="s">
        <v>59</v>
      </c>
      <c r="AA117" t="s">
        <v>59</v>
      </c>
      <c r="AB117" t="s">
        <v>60</v>
      </c>
      <c r="AC117" t="s">
        <v>530</v>
      </c>
      <c r="AD117" t="s">
        <v>531</v>
      </c>
      <c r="AE117" t="s">
        <v>100</v>
      </c>
      <c r="AF117" t="s">
        <v>532</v>
      </c>
      <c r="AG117">
        <v>8</v>
      </c>
      <c r="AH117">
        <v>8</v>
      </c>
      <c r="AI117" t="s">
        <v>533</v>
      </c>
      <c r="AL117" t="s">
        <v>67</v>
      </c>
      <c r="AO117" t="s">
        <v>141</v>
      </c>
      <c r="AP117" t="s">
        <v>70</v>
      </c>
      <c r="AQ117" t="s">
        <v>70</v>
      </c>
      <c r="AR117" t="s">
        <v>71</v>
      </c>
      <c r="AS117" t="s">
        <v>71</v>
      </c>
      <c r="AT117" t="s">
        <v>70</v>
      </c>
      <c r="AU117" t="s">
        <v>534</v>
      </c>
      <c r="AV117">
        <v>4</v>
      </c>
      <c r="AW117" t="s">
        <v>116</v>
      </c>
      <c r="AY117" t="s">
        <v>130</v>
      </c>
      <c r="AZ117" t="s">
        <v>195</v>
      </c>
      <c r="BA117" t="s">
        <v>535</v>
      </c>
      <c r="BB117" t="s">
        <v>224</v>
      </c>
      <c r="BC117" t="s">
        <v>78</v>
      </c>
      <c r="BD117" t="s">
        <v>133</v>
      </c>
    </row>
    <row r="118" spans="1:56" hidden="1" x14ac:dyDescent="0.45">
      <c r="A118">
        <v>59</v>
      </c>
      <c r="B118" s="1">
        <v>44968.807800925897</v>
      </c>
      <c r="C118" s="1">
        <v>44968.8832175926</v>
      </c>
      <c r="D118" t="s">
        <v>49</v>
      </c>
      <c r="F118" t="s">
        <v>50</v>
      </c>
      <c r="G118" t="s">
        <v>51</v>
      </c>
      <c r="H118" t="s">
        <v>134</v>
      </c>
      <c r="I118" t="s">
        <v>53</v>
      </c>
      <c r="J118" t="s">
        <v>54</v>
      </c>
      <c r="K118" t="s">
        <v>198</v>
      </c>
      <c r="L118" t="s">
        <v>56</v>
      </c>
      <c r="M118" s="2"/>
      <c r="N118" t="s">
        <v>57</v>
      </c>
      <c r="Q118" t="s">
        <v>59</v>
      </c>
      <c r="R118" t="s">
        <v>59</v>
      </c>
      <c r="S118" t="s">
        <v>59</v>
      </c>
      <c r="T118" t="s">
        <v>59</v>
      </c>
      <c r="U118" t="s">
        <v>59</v>
      </c>
      <c r="V118" t="s">
        <v>59</v>
      </c>
      <c r="W118" t="s">
        <v>59</v>
      </c>
      <c r="X118" t="s">
        <v>59</v>
      </c>
      <c r="Z118" t="s">
        <v>59</v>
      </c>
      <c r="AA118" t="s">
        <v>59</v>
      </c>
      <c r="AB118" t="s">
        <v>61</v>
      </c>
      <c r="AC118" t="s">
        <v>542</v>
      </c>
      <c r="AE118" t="s">
        <v>266</v>
      </c>
      <c r="AF118" t="s">
        <v>330</v>
      </c>
      <c r="AG118">
        <v>8</v>
      </c>
      <c r="AH118">
        <v>4</v>
      </c>
      <c r="AL118" t="s">
        <v>126</v>
      </c>
      <c r="AO118" t="s">
        <v>141</v>
      </c>
      <c r="AP118" t="s">
        <v>69</v>
      </c>
      <c r="AR118" t="s">
        <v>71</v>
      </c>
      <c r="AS118" t="s">
        <v>71</v>
      </c>
      <c r="AT118" t="s">
        <v>71</v>
      </c>
      <c r="AU118" t="s">
        <v>543</v>
      </c>
      <c r="AV118">
        <v>4</v>
      </c>
      <c r="AW118" t="s">
        <v>116</v>
      </c>
      <c r="AY118" t="s">
        <v>130</v>
      </c>
      <c r="AZ118" t="s">
        <v>75</v>
      </c>
      <c r="BA118" t="s">
        <v>544</v>
      </c>
      <c r="BB118" t="s">
        <v>77</v>
      </c>
      <c r="BC118" t="s">
        <v>78</v>
      </c>
      <c r="BD118" t="s">
        <v>133</v>
      </c>
    </row>
    <row r="119" spans="1:56" hidden="1" x14ac:dyDescent="0.45">
      <c r="A119">
        <v>87</v>
      </c>
      <c r="B119" s="1">
        <v>44971.351620370398</v>
      </c>
      <c r="C119" s="1">
        <v>44971.354537036997</v>
      </c>
      <c r="D119" t="s">
        <v>49</v>
      </c>
      <c r="F119" t="s">
        <v>50</v>
      </c>
      <c r="G119" t="s">
        <v>51</v>
      </c>
      <c r="H119" t="s">
        <v>119</v>
      </c>
      <c r="I119" t="s">
        <v>53</v>
      </c>
      <c r="J119" t="s">
        <v>54</v>
      </c>
      <c r="K119" t="s">
        <v>186</v>
      </c>
      <c r="L119" t="s">
        <v>56</v>
      </c>
      <c r="M119" s="2"/>
      <c r="N119" t="s">
        <v>57</v>
      </c>
      <c r="Q119" t="s">
        <v>59</v>
      </c>
      <c r="R119" t="s">
        <v>59</v>
      </c>
      <c r="S119" t="s">
        <v>59</v>
      </c>
      <c r="T119" t="s">
        <v>59</v>
      </c>
      <c r="U119" t="s">
        <v>59</v>
      </c>
      <c r="V119" t="s">
        <v>59</v>
      </c>
      <c r="W119" t="s">
        <v>59</v>
      </c>
      <c r="X119" t="s">
        <v>59</v>
      </c>
      <c r="Y119" t="s">
        <v>59</v>
      </c>
      <c r="Z119" t="s">
        <v>59</v>
      </c>
      <c r="AA119" t="s">
        <v>59</v>
      </c>
      <c r="AB119" t="s">
        <v>59</v>
      </c>
      <c r="AC119" t="s">
        <v>742</v>
      </c>
      <c r="AD119" t="s">
        <v>103</v>
      </c>
      <c r="AE119" t="s">
        <v>266</v>
      </c>
      <c r="AF119" t="s">
        <v>743</v>
      </c>
      <c r="AG119">
        <v>10</v>
      </c>
      <c r="AH119">
        <v>5</v>
      </c>
      <c r="AL119" t="s">
        <v>113</v>
      </c>
      <c r="AO119" t="s">
        <v>141</v>
      </c>
      <c r="AP119" t="s">
        <v>70</v>
      </c>
      <c r="AQ119" t="s">
        <v>70</v>
      </c>
      <c r="AR119" t="s">
        <v>70</v>
      </c>
      <c r="AS119" t="s">
        <v>71</v>
      </c>
      <c r="AT119" t="s">
        <v>71</v>
      </c>
      <c r="AU119" s="3" t="s">
        <v>128</v>
      </c>
      <c r="AV119" s="3">
        <v>5</v>
      </c>
      <c r="AW119" t="s">
        <v>113</v>
      </c>
      <c r="AY119" t="s">
        <v>130</v>
      </c>
      <c r="AZ119" t="s">
        <v>75</v>
      </c>
      <c r="BA119" t="s">
        <v>744</v>
      </c>
      <c r="BB119" t="s">
        <v>77</v>
      </c>
      <c r="BC119" t="s">
        <v>78</v>
      </c>
      <c r="BD119" t="s">
        <v>133</v>
      </c>
    </row>
    <row r="120" spans="1:56" hidden="1" x14ac:dyDescent="0.45">
      <c r="A120">
        <v>48</v>
      </c>
      <c r="B120" s="1">
        <v>44967.476805555598</v>
      </c>
      <c r="C120" s="1">
        <v>44967.486226851797</v>
      </c>
      <c r="D120" t="s">
        <v>49</v>
      </c>
      <c r="F120" t="s">
        <v>50</v>
      </c>
      <c r="G120" t="s">
        <v>51</v>
      </c>
      <c r="H120" t="s">
        <v>119</v>
      </c>
      <c r="I120" t="s">
        <v>53</v>
      </c>
      <c r="J120" t="s">
        <v>95</v>
      </c>
      <c r="K120" t="s">
        <v>226</v>
      </c>
      <c r="L120" t="s">
        <v>474</v>
      </c>
      <c r="M120" s="2" t="s">
        <v>475</v>
      </c>
      <c r="N120" t="s">
        <v>97</v>
      </c>
      <c r="Q120" t="s">
        <v>59</v>
      </c>
      <c r="R120" t="s">
        <v>59</v>
      </c>
      <c r="S120" t="s">
        <v>60</v>
      </c>
      <c r="T120" t="s">
        <v>60</v>
      </c>
      <c r="U120" t="s">
        <v>60</v>
      </c>
      <c r="V120" t="s">
        <v>60</v>
      </c>
      <c r="W120" t="s">
        <v>60</v>
      </c>
      <c r="X120" t="s">
        <v>59</v>
      </c>
      <c r="Y120" t="s">
        <v>59</v>
      </c>
      <c r="Z120" t="s">
        <v>59</v>
      </c>
      <c r="AA120" t="s">
        <v>59</v>
      </c>
      <c r="AB120" t="s">
        <v>59</v>
      </c>
      <c r="AC120" t="s">
        <v>476</v>
      </c>
      <c r="AD120" t="s">
        <v>477</v>
      </c>
      <c r="AE120" t="s">
        <v>64</v>
      </c>
      <c r="AF120" t="s">
        <v>478</v>
      </c>
      <c r="AG120">
        <v>7</v>
      </c>
      <c r="AH120">
        <v>7</v>
      </c>
      <c r="AL120" t="s">
        <v>67</v>
      </c>
      <c r="AO120" t="s">
        <v>69</v>
      </c>
      <c r="AP120" t="s">
        <v>70</v>
      </c>
      <c r="AQ120" t="s">
        <v>70</v>
      </c>
      <c r="AR120" t="s">
        <v>71</v>
      </c>
      <c r="AS120" t="s">
        <v>69</v>
      </c>
      <c r="AT120" t="s">
        <v>69</v>
      </c>
      <c r="AU120" s="3" t="s">
        <v>128</v>
      </c>
      <c r="AV120" s="3">
        <v>5</v>
      </c>
      <c r="AW120" t="s">
        <v>67</v>
      </c>
      <c r="AY120" t="s">
        <v>130</v>
      </c>
      <c r="AZ120" t="s">
        <v>195</v>
      </c>
      <c r="BA120" t="s">
        <v>479</v>
      </c>
      <c r="BB120" t="s">
        <v>480</v>
      </c>
      <c r="BC120" t="s">
        <v>78</v>
      </c>
      <c r="BD120" t="s">
        <v>133</v>
      </c>
    </row>
    <row r="121" spans="1:56" ht="42.75" x14ac:dyDescent="0.45">
      <c r="A121">
        <v>8</v>
      </c>
      <c r="B121" s="1">
        <v>44962.509456018503</v>
      </c>
      <c r="C121" s="1">
        <v>44962.511481481502</v>
      </c>
      <c r="D121" t="s">
        <v>49</v>
      </c>
      <c r="F121" t="s">
        <v>50</v>
      </c>
      <c r="G121" t="s">
        <v>51</v>
      </c>
      <c r="H121" t="s">
        <v>134</v>
      </c>
      <c r="I121" t="s">
        <v>53</v>
      </c>
      <c r="J121" t="s">
        <v>54</v>
      </c>
      <c r="K121" t="s">
        <v>135</v>
      </c>
      <c r="L121" t="s">
        <v>56</v>
      </c>
      <c r="M121" s="2"/>
      <c r="N121" t="s">
        <v>57</v>
      </c>
      <c r="O121" t="s">
        <v>136</v>
      </c>
      <c r="Q121" t="s">
        <v>59</v>
      </c>
      <c r="R121" t="s">
        <v>59</v>
      </c>
      <c r="S121" t="s">
        <v>59</v>
      </c>
      <c r="T121" t="s">
        <v>60</v>
      </c>
      <c r="U121" t="s">
        <v>59</v>
      </c>
      <c r="V121" t="s">
        <v>59</v>
      </c>
      <c r="W121" t="s">
        <v>59</v>
      </c>
      <c r="X121" t="s">
        <v>59</v>
      </c>
      <c r="Y121" t="s">
        <v>59</v>
      </c>
      <c r="Z121" t="s">
        <v>59</v>
      </c>
      <c r="AA121" t="s">
        <v>59</v>
      </c>
      <c r="AB121" t="s">
        <v>59</v>
      </c>
      <c r="AC121" t="s">
        <v>137</v>
      </c>
      <c r="AD121" t="s">
        <v>138</v>
      </c>
      <c r="AE121" t="s">
        <v>100</v>
      </c>
      <c r="AF121" t="s">
        <v>139</v>
      </c>
      <c r="AG121">
        <v>9</v>
      </c>
      <c r="AH121">
        <v>4</v>
      </c>
      <c r="AI121" t="s">
        <v>139</v>
      </c>
      <c r="AJ121">
        <v>9</v>
      </c>
      <c r="AK121">
        <v>4</v>
      </c>
      <c r="AL121" t="s">
        <v>126</v>
      </c>
      <c r="AM121" s="2" t="s">
        <v>140</v>
      </c>
      <c r="AN121" t="s">
        <v>1125</v>
      </c>
      <c r="AO121" t="s">
        <v>141</v>
      </c>
      <c r="AP121" t="s">
        <v>71</v>
      </c>
      <c r="AQ121" t="s">
        <v>71</v>
      </c>
      <c r="AR121" t="s">
        <v>71</v>
      </c>
      <c r="AS121" t="s">
        <v>70</v>
      </c>
      <c r="AT121" t="s">
        <v>70</v>
      </c>
      <c r="AU121" t="s">
        <v>142</v>
      </c>
      <c r="AV121">
        <v>4</v>
      </c>
      <c r="AW121" t="s">
        <v>113</v>
      </c>
      <c r="AY121" t="s">
        <v>130</v>
      </c>
      <c r="AZ121" t="s">
        <v>75</v>
      </c>
      <c r="BA121" t="s">
        <v>143</v>
      </c>
      <c r="BB121" t="s">
        <v>77</v>
      </c>
      <c r="BC121" t="s">
        <v>78</v>
      </c>
      <c r="BD121" t="s">
        <v>133</v>
      </c>
    </row>
    <row r="122" spans="1:56" hidden="1" x14ac:dyDescent="0.45">
      <c r="A122">
        <v>125</v>
      </c>
      <c r="B122" s="1">
        <v>44978.448148148098</v>
      </c>
      <c r="C122" s="1">
        <v>44978.450370370403</v>
      </c>
      <c r="D122" t="s">
        <v>49</v>
      </c>
      <c r="F122" t="s">
        <v>404</v>
      </c>
      <c r="G122" t="s">
        <v>176</v>
      </c>
      <c r="H122" t="s">
        <v>119</v>
      </c>
      <c r="I122" t="s">
        <v>53</v>
      </c>
      <c r="J122" t="s">
        <v>54</v>
      </c>
      <c r="K122" t="s">
        <v>198</v>
      </c>
      <c r="L122" t="s">
        <v>56</v>
      </c>
      <c r="M122" s="2"/>
      <c r="N122" t="s">
        <v>57</v>
      </c>
      <c r="Q122" t="s">
        <v>59</v>
      </c>
      <c r="R122" t="s">
        <v>59</v>
      </c>
      <c r="S122" t="s">
        <v>59</v>
      </c>
      <c r="T122" t="s">
        <v>60</v>
      </c>
      <c r="U122" t="s">
        <v>59</v>
      </c>
      <c r="V122" t="s">
        <v>59</v>
      </c>
      <c r="W122" t="s">
        <v>59</v>
      </c>
      <c r="X122" t="s">
        <v>59</v>
      </c>
      <c r="Y122" t="s">
        <v>59</v>
      </c>
      <c r="Z122" t="s">
        <v>59</v>
      </c>
      <c r="AA122" t="s">
        <v>59</v>
      </c>
      <c r="AB122" t="s">
        <v>59</v>
      </c>
      <c r="AC122" t="s">
        <v>1008</v>
      </c>
      <c r="AE122" t="s">
        <v>64</v>
      </c>
      <c r="AF122" t="s">
        <v>356</v>
      </c>
      <c r="AG122">
        <v>6</v>
      </c>
      <c r="AH122">
        <v>9</v>
      </c>
      <c r="AL122" t="s">
        <v>126</v>
      </c>
      <c r="AO122" t="s">
        <v>69</v>
      </c>
      <c r="AP122" t="s">
        <v>70</v>
      </c>
      <c r="AQ122" t="s">
        <v>70</v>
      </c>
      <c r="AR122" t="s">
        <v>71</v>
      </c>
      <c r="AS122" t="s">
        <v>69</v>
      </c>
      <c r="AT122" t="s">
        <v>71</v>
      </c>
      <c r="AU122" t="s">
        <v>1009</v>
      </c>
      <c r="AV122">
        <v>4</v>
      </c>
      <c r="AW122" t="s">
        <v>116</v>
      </c>
      <c r="AY122" t="s">
        <v>74</v>
      </c>
      <c r="AZ122" t="s">
        <v>75</v>
      </c>
      <c r="BB122" t="s">
        <v>77</v>
      </c>
      <c r="BC122" t="s">
        <v>78</v>
      </c>
      <c r="BD122" t="s">
        <v>79</v>
      </c>
    </row>
    <row r="123" spans="1:56" ht="28.5" hidden="1" x14ac:dyDescent="0.45">
      <c r="A123">
        <v>5</v>
      </c>
      <c r="B123" s="1">
        <v>44960.901122685202</v>
      </c>
      <c r="C123" s="1">
        <v>44960.916666666701</v>
      </c>
      <c r="D123" t="s">
        <v>49</v>
      </c>
      <c r="F123" t="s">
        <v>50</v>
      </c>
      <c r="G123" t="s">
        <v>51</v>
      </c>
      <c r="H123" t="s">
        <v>52</v>
      </c>
      <c r="I123" t="s">
        <v>80</v>
      </c>
      <c r="J123" t="s">
        <v>95</v>
      </c>
      <c r="K123" t="s">
        <v>96</v>
      </c>
      <c r="L123" t="s">
        <v>56</v>
      </c>
      <c r="M123" s="2"/>
      <c r="N123" t="s">
        <v>97</v>
      </c>
      <c r="O123" t="s">
        <v>98</v>
      </c>
      <c r="P123" t="s">
        <v>1083</v>
      </c>
      <c r="Q123" t="s">
        <v>59</v>
      </c>
      <c r="R123" t="s">
        <v>60</v>
      </c>
      <c r="S123" t="s">
        <v>60</v>
      </c>
      <c r="V123" t="s">
        <v>59</v>
      </c>
      <c r="W123" t="s">
        <v>59</v>
      </c>
      <c r="X123" t="s">
        <v>59</v>
      </c>
      <c r="Y123" t="s">
        <v>59</v>
      </c>
      <c r="Z123" t="s">
        <v>59</v>
      </c>
      <c r="AA123" t="s">
        <v>60</v>
      </c>
      <c r="AC123" t="s">
        <v>87</v>
      </c>
      <c r="AD123" t="s">
        <v>99</v>
      </c>
      <c r="AE123" t="s">
        <v>100</v>
      </c>
      <c r="AL123" t="s">
        <v>67</v>
      </c>
      <c r="AM123" s="2" t="s">
        <v>101</v>
      </c>
      <c r="AO123" t="s">
        <v>69</v>
      </c>
      <c r="AP123" t="s">
        <v>70</v>
      </c>
      <c r="AQ123" t="s">
        <v>71</v>
      </c>
      <c r="AR123" t="s">
        <v>69</v>
      </c>
      <c r="AS123" t="s">
        <v>69</v>
      </c>
      <c r="AT123" t="s">
        <v>69</v>
      </c>
      <c r="AY123" t="s">
        <v>93</v>
      </c>
      <c r="AZ123" t="s">
        <v>75</v>
      </c>
      <c r="BA123" t="s">
        <v>102</v>
      </c>
      <c r="BB123" t="s">
        <v>77</v>
      </c>
      <c r="BC123" t="s">
        <v>78</v>
      </c>
    </row>
    <row r="124" spans="1:56" hidden="1" x14ac:dyDescent="0.45">
      <c r="A124">
        <v>21</v>
      </c>
      <c r="B124" s="1">
        <v>44963.7331134259</v>
      </c>
      <c r="C124" s="1">
        <v>44963.737002314803</v>
      </c>
      <c r="D124" t="s">
        <v>49</v>
      </c>
      <c r="M124" s="2"/>
      <c r="AT124"/>
    </row>
    <row r="125" spans="1:56" ht="28.5" hidden="1" x14ac:dyDescent="0.45">
      <c r="A125">
        <v>25</v>
      </c>
      <c r="B125" s="1">
        <v>44964.463449074101</v>
      </c>
      <c r="C125" s="1">
        <v>44964.467499999999</v>
      </c>
      <c r="D125" t="s">
        <v>49</v>
      </c>
      <c r="F125" t="s">
        <v>50</v>
      </c>
      <c r="G125" t="s">
        <v>51</v>
      </c>
      <c r="H125" t="s">
        <v>144</v>
      </c>
      <c r="I125" t="s">
        <v>145</v>
      </c>
      <c r="J125" t="s">
        <v>54</v>
      </c>
      <c r="K125" t="s">
        <v>298</v>
      </c>
      <c r="M125" s="2"/>
      <c r="R125" t="s">
        <v>59</v>
      </c>
      <c r="S125" t="s">
        <v>59</v>
      </c>
      <c r="V125" t="s">
        <v>61</v>
      </c>
      <c r="W125" t="s">
        <v>61</v>
      </c>
      <c r="Y125" t="s">
        <v>61</v>
      </c>
      <c r="Z125" t="s">
        <v>61</v>
      </c>
      <c r="AC125" t="s">
        <v>299</v>
      </c>
      <c r="AD125" t="s">
        <v>300</v>
      </c>
      <c r="AM125" s="2" t="s">
        <v>301</v>
      </c>
      <c r="AO125" t="s">
        <v>69</v>
      </c>
      <c r="AT125"/>
      <c r="BD125" t="s">
        <v>174</v>
      </c>
    </row>
    <row r="126" spans="1:56" hidden="1" x14ac:dyDescent="0.45">
      <c r="A126">
        <v>40</v>
      </c>
      <c r="B126" s="1">
        <v>44966.415011574099</v>
      </c>
      <c r="C126" s="1">
        <v>44966.416597222204</v>
      </c>
      <c r="D126" t="s">
        <v>49</v>
      </c>
      <c r="H126" t="s">
        <v>52</v>
      </c>
      <c r="I126" t="s">
        <v>53</v>
      </c>
      <c r="J126" t="s">
        <v>54</v>
      </c>
      <c r="K126" t="s">
        <v>146</v>
      </c>
      <c r="L126" t="s">
        <v>56</v>
      </c>
      <c r="M126" s="2"/>
      <c r="AT126"/>
    </row>
    <row r="127" spans="1:56" hidden="1" x14ac:dyDescent="0.45">
      <c r="A127">
        <v>51</v>
      </c>
      <c r="B127" s="1">
        <v>44968.486562500002</v>
      </c>
      <c r="C127" s="1">
        <v>44968.489062499997</v>
      </c>
      <c r="D127" t="s">
        <v>49</v>
      </c>
      <c r="M127" s="2"/>
      <c r="AT127"/>
    </row>
    <row r="128" spans="1:56" ht="71.25" hidden="1" x14ac:dyDescent="0.45">
      <c r="A128">
        <v>56</v>
      </c>
      <c r="B128" s="1">
        <v>44968.674687500003</v>
      </c>
      <c r="C128" s="1">
        <v>44968.683657407397</v>
      </c>
      <c r="D128" t="s">
        <v>49</v>
      </c>
      <c r="F128" t="s">
        <v>50</v>
      </c>
      <c r="G128" t="s">
        <v>51</v>
      </c>
      <c r="H128" t="s">
        <v>119</v>
      </c>
      <c r="I128" t="s">
        <v>185</v>
      </c>
      <c r="J128" t="s">
        <v>54</v>
      </c>
      <c r="K128" t="s">
        <v>155</v>
      </c>
      <c r="L128" t="s">
        <v>56</v>
      </c>
      <c r="M128" s="2"/>
      <c r="N128" t="s">
        <v>57</v>
      </c>
      <c r="O128" t="s">
        <v>526</v>
      </c>
      <c r="AL128" t="s">
        <v>113</v>
      </c>
      <c r="AM128" s="2" t="s">
        <v>527</v>
      </c>
      <c r="AO128" t="s">
        <v>70</v>
      </c>
      <c r="AP128" t="s">
        <v>69</v>
      </c>
      <c r="AQ128" t="s">
        <v>69</v>
      </c>
      <c r="AR128" t="s">
        <v>69</v>
      </c>
      <c r="AS128" t="s">
        <v>70</v>
      </c>
      <c r="AT128"/>
      <c r="AU128" t="s">
        <v>528</v>
      </c>
      <c r="AV128">
        <v>3</v>
      </c>
      <c r="AW128" t="s">
        <v>113</v>
      </c>
      <c r="AY128" t="s">
        <v>74</v>
      </c>
      <c r="AZ128" t="s">
        <v>75</v>
      </c>
      <c r="BA128" t="s">
        <v>473</v>
      </c>
      <c r="BB128" t="s">
        <v>77</v>
      </c>
      <c r="BC128" t="s">
        <v>78</v>
      </c>
      <c r="BD128" t="s">
        <v>403</v>
      </c>
    </row>
    <row r="129" spans="1:56" hidden="1" x14ac:dyDescent="0.45">
      <c r="A129">
        <v>83</v>
      </c>
      <c r="B129" s="1">
        <v>44970.8917939815</v>
      </c>
      <c r="C129" s="1">
        <v>44970.894293981502</v>
      </c>
      <c r="D129" t="s">
        <v>49</v>
      </c>
      <c r="F129" t="s">
        <v>168</v>
      </c>
      <c r="G129" t="s">
        <v>51</v>
      </c>
      <c r="H129" t="s">
        <v>52</v>
      </c>
      <c r="I129" t="s">
        <v>80</v>
      </c>
      <c r="J129" t="s">
        <v>54</v>
      </c>
      <c r="K129" t="s">
        <v>198</v>
      </c>
      <c r="L129" t="s">
        <v>56</v>
      </c>
      <c r="M129" s="2"/>
      <c r="O129" t="s">
        <v>716</v>
      </c>
      <c r="P129" t="s">
        <v>1081</v>
      </c>
      <c r="Q129" t="s">
        <v>59</v>
      </c>
      <c r="R129" t="s">
        <v>59</v>
      </c>
      <c r="S129" t="s">
        <v>59</v>
      </c>
      <c r="T129" t="s">
        <v>60</v>
      </c>
      <c r="U129" t="s">
        <v>59</v>
      </c>
      <c r="V129" t="s">
        <v>59</v>
      </c>
      <c r="W129" t="s">
        <v>59</v>
      </c>
      <c r="X129" t="s">
        <v>59</v>
      </c>
      <c r="Y129" t="s">
        <v>59</v>
      </c>
      <c r="Z129" t="s">
        <v>59</v>
      </c>
      <c r="AA129" t="s">
        <v>59</v>
      </c>
      <c r="AB129" t="s">
        <v>59</v>
      </c>
      <c r="AC129" t="s">
        <v>717</v>
      </c>
      <c r="AE129" t="s">
        <v>64</v>
      </c>
      <c r="AL129" t="s">
        <v>126</v>
      </c>
      <c r="AO129" t="s">
        <v>69</v>
      </c>
      <c r="AP129" t="s">
        <v>70</v>
      </c>
      <c r="AQ129" t="s">
        <v>70</v>
      </c>
      <c r="AR129" t="s">
        <v>70</v>
      </c>
      <c r="AS129" t="s">
        <v>71</v>
      </c>
      <c r="AT129" t="s">
        <v>69</v>
      </c>
      <c r="AU129" s="2"/>
      <c r="AW129" t="s">
        <v>116</v>
      </c>
      <c r="AY129" t="s">
        <v>74</v>
      </c>
      <c r="AZ129" t="s">
        <v>75</v>
      </c>
      <c r="BA129" t="s">
        <v>718</v>
      </c>
      <c r="BB129" t="s">
        <v>77</v>
      </c>
      <c r="BC129" t="s">
        <v>78</v>
      </c>
      <c r="BD129" t="s">
        <v>79</v>
      </c>
    </row>
    <row r="130" spans="1:56" hidden="1" x14ac:dyDescent="0.45">
      <c r="A130">
        <v>96</v>
      </c>
      <c r="B130" s="1">
        <v>44973.3536342593</v>
      </c>
      <c r="C130" s="1">
        <v>44973.356932870403</v>
      </c>
      <c r="D130" t="s">
        <v>49</v>
      </c>
      <c r="F130" t="s">
        <v>197</v>
      </c>
      <c r="G130" t="s">
        <v>51</v>
      </c>
      <c r="H130" t="s">
        <v>119</v>
      </c>
      <c r="I130" t="s">
        <v>53</v>
      </c>
      <c r="J130" t="s">
        <v>54</v>
      </c>
      <c r="K130" t="s">
        <v>809</v>
      </c>
      <c r="L130" t="s">
        <v>56</v>
      </c>
      <c r="M130" s="2"/>
      <c r="N130" t="s">
        <v>57</v>
      </c>
      <c r="O130" t="s">
        <v>810</v>
      </c>
      <c r="AD130" t="s">
        <v>552</v>
      </c>
      <c r="AL130" t="s">
        <v>113</v>
      </c>
      <c r="AO130" t="s">
        <v>70</v>
      </c>
      <c r="AP130" t="s">
        <v>70</v>
      </c>
      <c r="AQ130" t="s">
        <v>70</v>
      </c>
      <c r="AR130" t="s">
        <v>70</v>
      </c>
      <c r="AS130" t="s">
        <v>70</v>
      </c>
      <c r="AT130" t="s">
        <v>70</v>
      </c>
      <c r="AW130" t="s">
        <v>113</v>
      </c>
      <c r="AY130" t="s">
        <v>74</v>
      </c>
      <c r="AZ130" t="s">
        <v>195</v>
      </c>
      <c r="BA130" t="s">
        <v>792</v>
      </c>
      <c r="BB130" t="s">
        <v>77</v>
      </c>
      <c r="BC130" t="s">
        <v>78</v>
      </c>
      <c r="BD130" t="s">
        <v>79</v>
      </c>
    </row>
    <row r="131" spans="1:56" hidden="1" x14ac:dyDescent="0.45">
      <c r="A131">
        <v>130</v>
      </c>
      <c r="B131" s="1">
        <v>44979.565497685202</v>
      </c>
      <c r="C131" s="1">
        <v>44979.571064814802</v>
      </c>
      <c r="D131" t="s">
        <v>49</v>
      </c>
      <c r="F131" t="s">
        <v>50</v>
      </c>
      <c r="G131" t="s">
        <v>51</v>
      </c>
      <c r="H131" t="s">
        <v>119</v>
      </c>
      <c r="I131" t="s">
        <v>53</v>
      </c>
      <c r="J131" t="s">
        <v>81</v>
      </c>
      <c r="K131" t="s">
        <v>302</v>
      </c>
      <c r="M131" s="2"/>
      <c r="N131" t="s">
        <v>97</v>
      </c>
      <c r="U131" t="s">
        <v>59</v>
      </c>
      <c r="AS131" t="s">
        <v>71</v>
      </c>
      <c r="AT131"/>
      <c r="AY131" t="s">
        <v>74</v>
      </c>
      <c r="AZ131" t="s">
        <v>75</v>
      </c>
      <c r="BB131" t="s">
        <v>77</v>
      </c>
    </row>
    <row r="132" spans="1:56" ht="185.25" x14ac:dyDescent="0.45">
      <c r="A132">
        <v>19</v>
      </c>
      <c r="B132" s="1">
        <v>44963.593564814801</v>
      </c>
      <c r="C132" s="1">
        <v>44963.611990740697</v>
      </c>
      <c r="D132" t="s">
        <v>49</v>
      </c>
      <c r="F132" t="s">
        <v>50</v>
      </c>
      <c r="G132" t="s">
        <v>51</v>
      </c>
      <c r="H132" t="s">
        <v>119</v>
      </c>
      <c r="I132" t="s">
        <v>53</v>
      </c>
      <c r="J132" t="s">
        <v>81</v>
      </c>
      <c r="K132" t="s">
        <v>255</v>
      </c>
      <c r="L132" t="s">
        <v>56</v>
      </c>
      <c r="M132" s="2"/>
      <c r="N132" t="s">
        <v>256</v>
      </c>
      <c r="O132" t="s">
        <v>257</v>
      </c>
      <c r="Q132" t="s">
        <v>59</v>
      </c>
      <c r="R132" t="s">
        <v>60</v>
      </c>
      <c r="S132" t="s">
        <v>60</v>
      </c>
      <c r="U132" t="s">
        <v>59</v>
      </c>
      <c r="V132" t="s">
        <v>59</v>
      </c>
      <c r="W132" t="s">
        <v>60</v>
      </c>
      <c r="X132" t="s">
        <v>59</v>
      </c>
      <c r="Y132" t="s">
        <v>60</v>
      </c>
      <c r="Z132" t="s">
        <v>60</v>
      </c>
      <c r="AA132" t="s">
        <v>60</v>
      </c>
      <c r="AB132" t="s">
        <v>59</v>
      </c>
      <c r="AC132" t="s">
        <v>137</v>
      </c>
      <c r="AD132" t="s">
        <v>168</v>
      </c>
      <c r="AE132" t="s">
        <v>64</v>
      </c>
      <c r="AF132" t="s">
        <v>258</v>
      </c>
      <c r="AG132">
        <v>8</v>
      </c>
      <c r="AH132">
        <v>8</v>
      </c>
      <c r="AI132" t="s">
        <v>259</v>
      </c>
      <c r="AJ132">
        <v>9</v>
      </c>
      <c r="AK132">
        <v>5</v>
      </c>
      <c r="AL132" t="s">
        <v>67</v>
      </c>
      <c r="AM132" s="2" t="s">
        <v>260</v>
      </c>
      <c r="AN132" t="s">
        <v>1125</v>
      </c>
      <c r="AO132" t="s">
        <v>69</v>
      </c>
      <c r="AP132" t="s">
        <v>70</v>
      </c>
      <c r="AQ132" t="s">
        <v>70</v>
      </c>
      <c r="AR132" t="s">
        <v>71</v>
      </c>
      <c r="AS132" t="s">
        <v>71</v>
      </c>
      <c r="AT132" t="s">
        <v>69</v>
      </c>
      <c r="AU132" t="s">
        <v>261</v>
      </c>
      <c r="AV132">
        <v>5</v>
      </c>
      <c r="AW132" t="s">
        <v>67</v>
      </c>
      <c r="AX132" t="s">
        <v>262</v>
      </c>
      <c r="AY132" t="s">
        <v>74</v>
      </c>
      <c r="AZ132" t="s">
        <v>118</v>
      </c>
      <c r="BA132" t="s">
        <v>263</v>
      </c>
      <c r="BB132" t="s">
        <v>77</v>
      </c>
      <c r="BC132" t="s">
        <v>78</v>
      </c>
      <c r="BD132" t="s">
        <v>174</v>
      </c>
    </row>
    <row r="133" spans="1:56" hidden="1" x14ac:dyDescent="0.45">
      <c r="A133">
        <v>134</v>
      </c>
      <c r="B133" s="1">
        <v>44979.582754629599</v>
      </c>
      <c r="C133" s="1">
        <v>44979.584699074097</v>
      </c>
      <c r="D133" t="s">
        <v>49</v>
      </c>
      <c r="F133" t="s">
        <v>50</v>
      </c>
      <c r="G133" t="s">
        <v>51</v>
      </c>
      <c r="H133" t="s">
        <v>134</v>
      </c>
      <c r="I133" t="s">
        <v>80</v>
      </c>
      <c r="J133" t="s">
        <v>54</v>
      </c>
      <c r="K133" t="s">
        <v>302</v>
      </c>
      <c r="M133" s="2"/>
      <c r="N133" t="s">
        <v>97</v>
      </c>
      <c r="Q133" t="s">
        <v>59</v>
      </c>
      <c r="S133" t="s">
        <v>60</v>
      </c>
      <c r="U133" t="s">
        <v>59</v>
      </c>
      <c r="V133" t="s">
        <v>59</v>
      </c>
      <c r="W133" t="s">
        <v>59</v>
      </c>
      <c r="Y133" t="s">
        <v>59</v>
      </c>
      <c r="Z133" t="s">
        <v>59</v>
      </c>
      <c r="AA133" t="s">
        <v>59</v>
      </c>
      <c r="AC133" t="s">
        <v>597</v>
      </c>
      <c r="AL133" t="s">
        <v>126</v>
      </c>
      <c r="AO133" t="s">
        <v>69</v>
      </c>
      <c r="AP133" t="s">
        <v>69</v>
      </c>
      <c r="AQ133" t="s">
        <v>71</v>
      </c>
      <c r="AR133" t="s">
        <v>71</v>
      </c>
      <c r="AS133" t="s">
        <v>71</v>
      </c>
      <c r="AT133" t="s">
        <v>69</v>
      </c>
      <c r="AY133" t="s">
        <v>130</v>
      </c>
      <c r="AZ133" t="s">
        <v>75</v>
      </c>
    </row>
    <row r="134" spans="1:56" ht="256.5" hidden="1" x14ac:dyDescent="0.45">
      <c r="A134">
        <v>135</v>
      </c>
      <c r="B134" s="1">
        <v>44979.737986111097</v>
      </c>
      <c r="C134" s="1">
        <v>44979.748483796298</v>
      </c>
      <c r="D134" t="s">
        <v>49</v>
      </c>
      <c r="F134" t="s">
        <v>1060</v>
      </c>
      <c r="G134" t="s">
        <v>51</v>
      </c>
      <c r="H134" t="s">
        <v>134</v>
      </c>
      <c r="I134" t="s">
        <v>185</v>
      </c>
      <c r="J134" t="s">
        <v>54</v>
      </c>
      <c r="K134" t="s">
        <v>146</v>
      </c>
      <c r="L134" t="s">
        <v>83</v>
      </c>
      <c r="M134" s="2" t="s">
        <v>1061</v>
      </c>
      <c r="N134" t="s">
        <v>57</v>
      </c>
      <c r="Q134" t="s">
        <v>59</v>
      </c>
      <c r="R134" t="s">
        <v>59</v>
      </c>
      <c r="S134" t="s">
        <v>59</v>
      </c>
      <c r="V134" t="s">
        <v>59</v>
      </c>
      <c r="W134" t="s">
        <v>59</v>
      </c>
      <c r="X134" t="s">
        <v>59</v>
      </c>
      <c r="Y134" t="s">
        <v>59</v>
      </c>
      <c r="Z134" t="s">
        <v>59</v>
      </c>
      <c r="AA134" t="s">
        <v>59</v>
      </c>
      <c r="AC134" t="s">
        <v>1062</v>
      </c>
      <c r="AD134" t="s">
        <v>1063</v>
      </c>
      <c r="AE134" t="s">
        <v>239</v>
      </c>
      <c r="AF134" t="s">
        <v>1064</v>
      </c>
      <c r="AL134" t="s">
        <v>67</v>
      </c>
      <c r="AM134" s="2" t="s">
        <v>1065</v>
      </c>
      <c r="AO134" t="s">
        <v>69</v>
      </c>
      <c r="AP134" t="s">
        <v>70</v>
      </c>
      <c r="AQ134" t="s">
        <v>70</v>
      </c>
      <c r="AR134" t="s">
        <v>70</v>
      </c>
      <c r="AS134" t="s">
        <v>70</v>
      </c>
      <c r="AT134" t="s">
        <v>69</v>
      </c>
      <c r="AU134" s="2" t="s">
        <v>1066</v>
      </c>
      <c r="AV134">
        <v>5</v>
      </c>
      <c r="AW134" t="s">
        <v>67</v>
      </c>
      <c r="AY134" t="s">
        <v>130</v>
      </c>
      <c r="AZ134" t="s">
        <v>118</v>
      </c>
      <c r="BA134" t="s">
        <v>1067</v>
      </c>
      <c r="BB134" t="s">
        <v>77</v>
      </c>
      <c r="BC134" t="s">
        <v>78</v>
      </c>
      <c r="BD134" t="s">
        <v>133</v>
      </c>
    </row>
  </sheetData>
  <phoneticPr fontId="2"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D11E4-A128-264C-BBDA-2664177EEDE8}">
  <dimension ref="A3:C10"/>
  <sheetViews>
    <sheetView workbookViewId="0"/>
  </sheetViews>
  <sheetFormatPr defaultColWidth="11.53125" defaultRowHeight="14.25" x14ac:dyDescent="0.45"/>
  <sheetData>
    <row r="3" spans="1:3" x14ac:dyDescent="0.45">
      <c r="A3" t="s">
        <v>1072</v>
      </c>
      <c r="B3" t="s">
        <v>1073</v>
      </c>
    </row>
    <row r="4" spans="1:3" x14ac:dyDescent="0.45">
      <c r="A4" t="s">
        <v>1075</v>
      </c>
      <c r="B4">
        <f>COUNTIF(Table1[Prefered option],1)</f>
        <v>9</v>
      </c>
      <c r="C4" s="6">
        <f>B4/133</f>
        <v>6.7669172932330823E-2</v>
      </c>
    </row>
    <row r="5" spans="1:3" x14ac:dyDescent="0.45">
      <c r="A5" t="s">
        <v>1076</v>
      </c>
      <c r="B5">
        <f>COUNTIF(Table1[Prefered option],2)</f>
        <v>0</v>
      </c>
      <c r="C5" s="6">
        <f t="shared" ref="C5:C10" si="0">B5/133</f>
        <v>0</v>
      </c>
    </row>
    <row r="6" spans="1:3" x14ac:dyDescent="0.45">
      <c r="A6" t="s">
        <v>1077</v>
      </c>
      <c r="B6">
        <f>COUNTIF(Table1[Prefered option],3)</f>
        <v>8</v>
      </c>
      <c r="C6" s="6">
        <f t="shared" si="0"/>
        <v>6.0150375939849621E-2</v>
      </c>
    </row>
    <row r="7" spans="1:3" x14ac:dyDescent="0.45">
      <c r="A7" t="s">
        <v>1078</v>
      </c>
      <c r="B7">
        <f>COUNTIF(Table1[Prefered option],4)</f>
        <v>13</v>
      </c>
      <c r="C7" s="6">
        <f t="shared" si="0"/>
        <v>9.7744360902255634E-2</v>
      </c>
    </row>
    <row r="8" spans="1:3" x14ac:dyDescent="0.45">
      <c r="A8" t="s">
        <v>1079</v>
      </c>
      <c r="B8">
        <f>COUNTIF(Table1[Prefered option],5)</f>
        <v>75</v>
      </c>
      <c r="C8" s="6">
        <f t="shared" si="0"/>
        <v>0.56390977443609025</v>
      </c>
    </row>
    <row r="9" spans="1:3" x14ac:dyDescent="0.45">
      <c r="A9" t="s">
        <v>1070</v>
      </c>
      <c r="B9">
        <f>COUNTIF(Table1[Prefered option],A9)</f>
        <v>7</v>
      </c>
      <c r="C9" s="6">
        <f t="shared" si="0"/>
        <v>5.2631578947368418E-2</v>
      </c>
    </row>
    <row r="10" spans="1:3" x14ac:dyDescent="0.45">
      <c r="A10" t="s">
        <v>1074</v>
      </c>
      <c r="B10">
        <f>COUNTIF(Table1[Prefered option],"")</f>
        <v>21</v>
      </c>
      <c r="C10" s="6">
        <f t="shared" si="0"/>
        <v>0.15789473684210525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1675A-948D-4355-B70D-7DF4155D0DCE}">
  <dimension ref="A1:E47"/>
  <sheetViews>
    <sheetView tabSelected="1" topLeftCell="A25" workbookViewId="0">
      <selection activeCell="D41" sqref="D41"/>
    </sheetView>
  </sheetViews>
  <sheetFormatPr defaultRowHeight="14.25" x14ac:dyDescent="0.45"/>
  <sheetData>
    <row r="1" spans="1:5" x14ac:dyDescent="0.45">
      <c r="A1" t="s">
        <v>1088</v>
      </c>
      <c r="B1" t="s">
        <v>1098</v>
      </c>
      <c r="C1" t="s">
        <v>1099</v>
      </c>
      <c r="D1" t="s">
        <v>1100</v>
      </c>
      <c r="E1" t="s">
        <v>1101</v>
      </c>
    </row>
    <row r="2" spans="1:5" x14ac:dyDescent="0.45">
      <c r="A2" t="s">
        <v>1104</v>
      </c>
      <c r="B2">
        <v>0</v>
      </c>
      <c r="C2">
        <v>0</v>
      </c>
      <c r="D2">
        <v>0</v>
      </c>
      <c r="E2">
        <v>2</v>
      </c>
    </row>
    <row r="3" spans="1:5" x14ac:dyDescent="0.45">
      <c r="A3" t="s">
        <v>1089</v>
      </c>
      <c r="B3">
        <v>0</v>
      </c>
      <c r="C3">
        <v>4</v>
      </c>
      <c r="D3">
        <v>0</v>
      </c>
      <c r="E3">
        <v>9</v>
      </c>
    </row>
    <row r="4" spans="1:5" x14ac:dyDescent="0.45">
      <c r="A4" t="s">
        <v>1090</v>
      </c>
      <c r="B4">
        <v>3</v>
      </c>
      <c r="C4">
        <v>17</v>
      </c>
      <c r="D4">
        <v>1</v>
      </c>
      <c r="E4">
        <v>11</v>
      </c>
    </row>
    <row r="5" spans="1:5" x14ac:dyDescent="0.45">
      <c r="A5" s="7" t="s">
        <v>1091</v>
      </c>
      <c r="B5">
        <v>16</v>
      </c>
      <c r="C5">
        <v>17</v>
      </c>
      <c r="D5">
        <v>6</v>
      </c>
      <c r="E5">
        <v>20</v>
      </c>
    </row>
    <row r="6" spans="1:5" x14ac:dyDescent="0.45">
      <c r="A6" t="s">
        <v>1092</v>
      </c>
      <c r="B6">
        <v>39</v>
      </c>
      <c r="C6">
        <v>15</v>
      </c>
      <c r="D6">
        <v>18</v>
      </c>
      <c r="E6">
        <v>6</v>
      </c>
    </row>
    <row r="7" spans="1:5" x14ac:dyDescent="0.45">
      <c r="A7" t="s">
        <v>1093</v>
      </c>
      <c r="B7">
        <v>32</v>
      </c>
      <c r="C7">
        <v>19</v>
      </c>
      <c r="D7">
        <v>32</v>
      </c>
      <c r="E7">
        <v>13</v>
      </c>
    </row>
    <row r="8" spans="1:5" x14ac:dyDescent="0.45">
      <c r="A8" t="s">
        <v>1094</v>
      </c>
      <c r="B8">
        <v>12</v>
      </c>
      <c r="C8">
        <v>12</v>
      </c>
      <c r="D8">
        <v>23</v>
      </c>
      <c r="E8">
        <v>7</v>
      </c>
    </row>
    <row r="9" spans="1:5" x14ac:dyDescent="0.45">
      <c r="A9" s="7" t="s">
        <v>1095</v>
      </c>
      <c r="B9">
        <v>4</v>
      </c>
      <c r="C9">
        <v>11</v>
      </c>
      <c r="D9">
        <v>16</v>
      </c>
      <c r="E9">
        <v>11</v>
      </c>
    </row>
    <row r="10" spans="1:5" x14ac:dyDescent="0.45">
      <c r="A10" t="s">
        <v>1096</v>
      </c>
      <c r="B10">
        <v>1</v>
      </c>
      <c r="C10">
        <v>9</v>
      </c>
      <c r="D10">
        <v>2</v>
      </c>
      <c r="E10">
        <v>10</v>
      </c>
    </row>
    <row r="11" spans="1:5" x14ac:dyDescent="0.45">
      <c r="A11" t="s">
        <v>1097</v>
      </c>
      <c r="B11">
        <v>0</v>
      </c>
      <c r="C11">
        <v>5</v>
      </c>
      <c r="D11">
        <v>0</v>
      </c>
      <c r="E11">
        <v>9</v>
      </c>
    </row>
    <row r="12" spans="1:5" x14ac:dyDescent="0.45">
      <c r="C12" t="s">
        <v>1102</v>
      </c>
      <c r="E12" t="s">
        <v>1103</v>
      </c>
    </row>
    <row r="35" spans="1:5" x14ac:dyDescent="0.45">
      <c r="A35" t="s">
        <v>1115</v>
      </c>
      <c r="D35" t="s">
        <v>1121</v>
      </c>
    </row>
    <row r="36" spans="1:5" x14ac:dyDescent="0.45">
      <c r="A36" t="s">
        <v>1116</v>
      </c>
      <c r="B36">
        <v>21</v>
      </c>
      <c r="D36" t="s">
        <v>1148</v>
      </c>
      <c r="E36">
        <v>10</v>
      </c>
    </row>
    <row r="37" spans="1:5" x14ac:dyDescent="0.45">
      <c r="A37" t="s">
        <v>1117</v>
      </c>
      <c r="B37">
        <v>5</v>
      </c>
      <c r="D37" t="s">
        <v>1145</v>
      </c>
      <c r="E37">
        <v>9</v>
      </c>
    </row>
    <row r="38" spans="1:5" x14ac:dyDescent="0.45">
      <c r="A38" t="s">
        <v>1109</v>
      </c>
      <c r="B38">
        <v>4</v>
      </c>
      <c r="D38" t="s">
        <v>1152</v>
      </c>
      <c r="E38">
        <v>8</v>
      </c>
    </row>
    <row r="39" spans="1:5" x14ac:dyDescent="0.45">
      <c r="A39" t="s">
        <v>1119</v>
      </c>
      <c r="B39">
        <v>4</v>
      </c>
      <c r="D39" t="s">
        <v>1124</v>
      </c>
      <c r="E39">
        <v>8</v>
      </c>
    </row>
    <row r="40" spans="1:5" x14ac:dyDescent="0.45">
      <c r="A40" t="s">
        <v>1118</v>
      </c>
      <c r="B40">
        <v>1</v>
      </c>
      <c r="D40" t="s">
        <v>1155</v>
      </c>
      <c r="E40">
        <v>7</v>
      </c>
    </row>
    <row r="41" spans="1:5" x14ac:dyDescent="0.45">
      <c r="A41" t="s">
        <v>1120</v>
      </c>
      <c r="B41">
        <v>1</v>
      </c>
      <c r="D41" t="s">
        <v>1146</v>
      </c>
      <c r="E41">
        <v>5</v>
      </c>
    </row>
    <row r="42" spans="1:5" x14ac:dyDescent="0.45">
      <c r="D42" t="s">
        <v>1154</v>
      </c>
      <c r="E42">
        <v>5</v>
      </c>
    </row>
    <row r="43" spans="1:5" x14ac:dyDescent="0.45">
      <c r="D43" t="s">
        <v>1147</v>
      </c>
      <c r="E43">
        <v>3</v>
      </c>
    </row>
    <row r="44" spans="1:5" x14ac:dyDescent="0.45">
      <c r="D44" t="s">
        <v>1153</v>
      </c>
      <c r="E44">
        <v>3</v>
      </c>
    </row>
    <row r="45" spans="1:5" x14ac:dyDescent="0.45">
      <c r="D45" t="s">
        <v>1150</v>
      </c>
      <c r="E45">
        <v>3</v>
      </c>
    </row>
    <row r="46" spans="1:5" x14ac:dyDescent="0.45">
      <c r="D46" t="s">
        <v>1151</v>
      </c>
      <c r="E46">
        <v>3</v>
      </c>
    </row>
    <row r="47" spans="1:5" x14ac:dyDescent="0.45">
      <c r="D47" t="s">
        <v>1149</v>
      </c>
      <c r="E47">
        <v>2</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1E73C1CE8FC548BDD814EBC020781B" ma:contentTypeVersion="13" ma:contentTypeDescription="Create a new document." ma:contentTypeScope="" ma:versionID="a15898718051a5df21698e7c8590e72f">
  <xsd:schema xmlns:xsd="http://www.w3.org/2001/XMLSchema" xmlns:xs="http://www.w3.org/2001/XMLSchema" xmlns:p="http://schemas.microsoft.com/office/2006/metadata/properties" xmlns:ns2="05984294-1950-452d-885d-a4f251a3a0fb" xmlns:ns3="a78b1635-1d27-439d-b348-235e0bb85980" targetNamespace="http://schemas.microsoft.com/office/2006/metadata/properties" ma:root="true" ma:fieldsID="df5604d27ca83b97603c294dc1f770de" ns2:_="" ns3:_="">
    <xsd:import namespace="05984294-1950-452d-885d-a4f251a3a0fb"/>
    <xsd:import namespace="a78b1635-1d27-439d-b348-235e0bb8598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84294-1950-452d-885d-a4f251a3a0f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aa85ae96-1963-4a03-aab1-a508ce59efa8}" ma:internalName="TaxCatchAll" ma:showField="CatchAllData" ma:web="05984294-1950-452d-885d-a4f251a3a0f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8b1635-1d27-439d-b348-235e0bb8598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2320a3a-8d9d-4d61-8c13-8add3523f36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8b1635-1d27-439d-b348-235e0bb85980">
      <Terms xmlns="http://schemas.microsoft.com/office/infopath/2007/PartnerControls"/>
    </lcf76f155ced4ddcb4097134ff3c332f>
    <TaxCatchAll xmlns="05984294-1950-452d-885d-a4f251a3a0fb" xsi:nil="true"/>
    <_dlc_DocId xmlns="05984294-1950-452d-885d-a4f251a3a0fb">MA575FAHCPUY-1275868859-70544</_dlc_DocId>
    <_dlc_DocIdUrl xmlns="05984294-1950-452d-885d-a4f251a3a0fb">
      <Url>https://leftturnrightturn.sharepoint.com/sites/ltrt_garage/_layouts/15/DocIdRedir.aspx?ID=MA575FAHCPUY-1275868859-70544</Url>
      <Description>MA575FAHCPUY-1275868859-70544</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15711EC-D878-4BDF-8C9D-D930800C1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84294-1950-452d-885d-a4f251a3a0fb"/>
    <ds:schemaRef ds:uri="a78b1635-1d27-439d-b348-235e0bb859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CE267E-135C-44ED-A25E-B1CFE9D77BAF}">
  <ds:schemaRefs>
    <ds:schemaRef ds:uri="http://purl.org/dc/elements/1.1/"/>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a78b1635-1d27-439d-b348-235e0bb85980"/>
    <ds:schemaRef ds:uri="05984294-1950-452d-885d-a4f251a3a0fb"/>
    <ds:schemaRef ds:uri="http://www.w3.org/XML/1998/namespace"/>
  </ds:schemaRefs>
</ds:datastoreItem>
</file>

<file path=customXml/itemProps3.xml><?xml version="1.0" encoding="utf-8"?>
<ds:datastoreItem xmlns:ds="http://schemas.openxmlformats.org/officeDocument/2006/customXml" ds:itemID="{A1804A1A-0481-4977-A2FF-2FD17B56CC08}">
  <ds:schemaRefs>
    <ds:schemaRef ds:uri="http://schemas.microsoft.com/sharepoint/v3/contenttype/forms"/>
  </ds:schemaRefs>
</ds:datastoreItem>
</file>

<file path=customXml/itemProps4.xml><?xml version="1.0" encoding="utf-8"?>
<ds:datastoreItem xmlns:ds="http://schemas.openxmlformats.org/officeDocument/2006/customXml" ds:itemID="{330681DD-6240-40A2-874D-F1489D8CEA4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Charts</vt:lpstr>
      </vt:variant>
      <vt:variant>
        <vt:i4>1</vt:i4>
      </vt:variant>
    </vt:vector>
  </HeadingPairs>
  <TitlesOfParts>
    <vt:vector size="5" baseType="lpstr">
      <vt:lpstr>Sheet3</vt:lpstr>
      <vt:lpstr>Sheet1</vt:lpstr>
      <vt:lpstr>Sheet2</vt:lpstr>
      <vt:lpstr>Sheet4</vt:lpstr>
      <vt:lpstr>Chart1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Benny Goodge</dc:creator>
  <cp:lastModifiedBy>Pia Dimayuga</cp:lastModifiedBy>
  <dcterms:created xsi:type="dcterms:W3CDTF">2023-02-24T20:35:55Z</dcterms:created>
  <dcterms:modified xsi:type="dcterms:W3CDTF">2023-05-15T19:00:12Z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y fmtid="{D5CDD505-2E9C-101B-9397-08002B2CF9AE}" pid="10" name="ContentTypeId">
    <vt:lpwstr>0x010100AE1E73C1CE8FC548BDD814EBC020781B</vt:lpwstr>
  </property>
  <property fmtid="{D5CDD505-2E9C-101B-9397-08002B2CF9AE}" pid="11" name="_dlc_DocIdItemGuid">
    <vt:lpwstr>c00cece7-ff20-4e1a-b99e-8c3886031e19</vt:lpwstr>
  </property>
  <property fmtid="{D5CDD505-2E9C-101B-9397-08002B2CF9AE}" pid="12" name="MediaServiceImageTags">
    <vt:lpwstr/>
  </property>
</Properties>
</file>